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uario1\Documents\CONCURSOS\2022\LICITACIONES\3.- N14-N23\N22\"/>
    </mc:Choice>
  </mc:AlternateContent>
  <bookViews>
    <workbookView xWindow="-105" yWindow="-105" windowWidth="23250" windowHeight="12570"/>
  </bookViews>
  <sheets>
    <sheet name="E9.1" sheetId="2" r:id="rId1"/>
    <sheet name="E9.2"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E9.2!$A$13:$E$69</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[10]Datos!$B$17</definedName>
    <definedName name="A">#REF!</definedName>
    <definedName name="A_impresión_IM">#REF!</definedName>
    <definedName name="AA">[16]MATERIALES!$G$4</definedName>
    <definedName name="ACARREVEST_RASTROJO_Lista">#REF!</definedName>
    <definedName name="ACC0">#REF!</definedName>
    <definedName name="ACERO1">#REF!</definedName>
    <definedName name="ACTA">[17]Datos!#REF!</definedName>
    <definedName name="ACTA1">[17]Datos!#REF!</definedName>
    <definedName name="AESTIMACION">'[18]FORMA E-39 '!#REF!</definedName>
    <definedName name="AFECTA">#REF!</definedName>
    <definedName name="AGENTE__MUNICIPAL_O_DE_POL._1">[19]DATOS!$C$35</definedName>
    <definedName name="AGUA_T_MUN">[16]MATERIALES!$G$9</definedName>
    <definedName name="AHAMACAS">'[18]FORMA E-39 '!#REF!</definedName>
    <definedName name="AII">#REF!</definedName>
    <definedName name="AKM">[20]Hoja1!$B$16</definedName>
    <definedName name="ALAMBRE_REC">[16]MATERIALES!$G$11</definedName>
    <definedName name="ALAMBRON">[16]MATERIALES!$G$11</definedName>
    <definedName name="ALKM">[21]CM!#REF!</definedName>
    <definedName name="andres">'[22]CVAS HOR (1)'!#REF!</definedName>
    <definedName name="ANEXD_PINT">#REF!</definedName>
    <definedName name="ANEXOCDENTELLON">#REF!</definedName>
    <definedName name="ANTICIPO">#REF!</definedName>
    <definedName name="Area">'[23] Generador (2)'!#REF!</definedName>
    <definedName name="_xlnm.Consolidate_Area">#N/A</definedName>
    <definedName name="_xlnm.Print_Area" localSheetId="0">E9.1!$A$1:$I$36</definedName>
    <definedName name="_xlnm.Print_Area" localSheetId="1">E9.2!$A$1:$E$58</definedName>
    <definedName name="_xlnm.Print_Area">#REF!</definedName>
    <definedName name="Area_de_impresñion">'[24]3.1 LARG-AVA '!$C$50</definedName>
    <definedName name="ARENA">[16]MATERIALES!$G$6</definedName>
    <definedName name="AS" localSheetId="0">IF(E9.1!FDGD,Header_Row+E9.1!Number_of_Payments,Header_Row)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AZ" hidden="1">#REF!</definedName>
    <definedName name="B">#REF!</definedName>
    <definedName name="BANCOS"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1" localSheetId="0" hidden="1">{"TEXTO DEL AVALUO",#N/A,TRUE,"AVALUO";"CALCULOS Y DICTAMEN",#N/A,TRUE,"CONDOMINIO"}</definedName>
    <definedName name="BASE1"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'[26]E32-excavac'!$B$6</definedName>
    <definedName name="CAMINO_01">'[11]Datos Est.'!$B$6</definedName>
    <definedName name="CAMINO_04">'[27]Datos Estimación'!$B$35</definedName>
    <definedName name="CAMINO_05">'[28]Datos Estimación'!$B$37</definedName>
    <definedName name="CANTIDAD_1">#REF!</definedName>
    <definedName name="CANTIDAD_1_1">#REF!</definedName>
    <definedName name="cat">#REF!</definedName>
    <definedName name="Catalogo">[29]Catálogo!$B$3:$L$121</definedName>
    <definedName name="CATALOGO_BASE">[30]Hoja1!$A$7:$C$2544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[16]MATERIALES!$G$4</definedName>
    <definedName name="CFFGG">#REF!</definedName>
    <definedName name="CHINTI" localSheetId="0" hidden="1">{"TEXTO DEL AVALUO",#N/A,FALSE,"AVALUO";"CALCULOS Y DICTAMEN",#N/A,FALSE,"CONDOMINIO"}</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s">[31]presupuesto!$A$6:$A$494</definedName>
    <definedName name="CLAVO_1I2A31I2">[16]MATERIALES!$G$43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localSheetId="0" hidden="1">{"TEXTO DEL AVALUO",#N/A,FALSE,"AVALUO";"CALCULOS Y DICTAMEN",#N/A,FALSE,"CONDOMINIO"}</definedName>
    <definedName name="condom12" hidden="1">{"TEXTO DEL AVALUO",#N/A,FALSE,"AVALUO";"CALCULOS Y DICTAMEN",#N/A,FALSE,"CONDOMINIO"}</definedName>
    <definedName name="CONNO">[10]Datos!$A$22</definedName>
    <definedName name="CONNO1">[10]Datos!$C$22</definedName>
    <definedName name="cont">[32]Hoja1!$B$5</definedName>
    <definedName name="CONTANUAL">#REF!</definedName>
    <definedName name="CONTRA">[33]Hoja1!$B$8</definedName>
    <definedName name="Contratista">#REF!</definedName>
    <definedName name="CONTRATO">[34]Hoja1!$B$5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s2">OFFSET([35]Base_Fotos!$E$2,0,0,COUNTA([35]Base_Fotos!$E$1:$E$65536)-1,1)</definedName>
    <definedName name="CROQUIS" localSheetId="0">OFFSET([36]Base_Fotos!$F$2,MATCH('[36]Información gráfica'!$I$14,ListaCroquis,0)-1,0,1,1)</definedName>
    <definedName name="CROQUIS">OFFSET([36]Base_Fotos!$F$2,MATCH('[36]Información gráfica'!$I$14,ListaCroquis,0)-1,0,1,1)</definedName>
    <definedName name="Croquiss" localSheetId="0">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[20]Hoja1!$B$15</definedName>
    <definedName name="DELKM">[21]CM!#REF!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[16]MATERIALES!$G$44</definedName>
    <definedName name="DIRECCION">#REF!</definedName>
    <definedName name="DIRECTO">[17]AE10b!#REF!</definedName>
    <definedName name="DIRECTOR">[41]Hoja1!$B$21</definedName>
    <definedName name="DISTRITO__1">[19]DATOS!$C$8</definedName>
    <definedName name="DISTRITO_2">[19]DATOS!$D$8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RCICIO__2">#REF!</definedName>
    <definedName name="EJES" localSheetId="0">INDIRECT(INDEX(EJE,[44]EJES!$D$1))</definedName>
    <definedName name="EJES">INDIRECT(INDEX(EJE,[44]EJES!$D$1))</definedName>
    <definedName name="empresa">[17]Datos!$A$3</definedName>
    <definedName name="End_Bal">#REF!</definedName>
    <definedName name="ENTE">[44]ENTES!$B$2:$B$25</definedName>
    <definedName name="ENTES" localSheetId="0">INDIRECT(INDEX(ENTE,[44]ENTES!$D$1))</definedName>
    <definedName name="ENTES">INDIRECT(INDEX(ENTE,[44]ENTES!$D$1))</definedName>
    <definedName name="epiooo">[45]TERRENO!#REF!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[46]Auxiliar!#REF!</definedName>
    <definedName name="ESPECIALES_ELEC">[46]Auxiliar!#REF!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[33]Hoja1!$B$9</definedName>
    <definedName name="ESTIMACION">[34]Hoja1!$B$9</definedName>
    <definedName name="ESTIMACIÓN">'[47]DATOS DE OBRA'!$B$9</definedName>
    <definedName name="Estimación_No.">#REF!</definedName>
    <definedName name="estno">#REF!</definedName>
    <definedName name="ESTRATEGIAS">[44]EJES!$E$22:$E$29</definedName>
    <definedName name="etapa">[10]Datos!$F$18</definedName>
    <definedName name="etapa1">[10]Datos!$G$18</definedName>
    <definedName name="ETRYT">#N/A</definedName>
    <definedName name="Exca">'[23] Generador (2)'!$J$28</definedName>
    <definedName name="excedente">'[48]Generador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 localSheetId="0">DATE(YEAR([0]!Loan_Start),MONTH([0]!Loan_Start)+Payment_Number,DAY([0]!Loan_Start))</definedName>
    <definedName name="FAC">DATE(YEAR([0]!Loan_Start),MONTH([0]!Loan_Start)+Payment_Number,DAY([0]!Loan_Start))</definedName>
    <definedName name="fax">#REF!</definedName>
    <definedName name="FDF">#REF!</definedName>
    <definedName name="FDGD" localSheetId="0">IF(Loan_Amount*Interest_Rate*Loan_Years*Loan_Start&gt;0,1,0)</definedName>
    <definedName name="FDGD">IF(Loan_Amount*Interest_Rate*Loan_Years*Loan_Start&gt;0,1,0)</definedName>
    <definedName name="FECC">#REF!</definedName>
    <definedName name="FECHA">[34]Hoja1!$B$11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[19]DATOS!$C$37</definedName>
    <definedName name="FERGFRGRR">#REF!</definedName>
    <definedName name="ff">#REF!</definedName>
    <definedName name="fffff">[12]Avalúo!#REF!</definedName>
    <definedName name="FFGGGGG">#REF!</definedName>
    <definedName name="fgffff"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[19]DATOS!$C$5</definedName>
    <definedName name="FONDO__2">[19]DATOS!$D$5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INDIRECT(INDEX(FUNCIÓN,[44]FUNCIONALIDAD!$A$1))</definedName>
    <definedName name="FUNCIONES">INDIRECT(INDEX(FUNCIÓN,[44]FUNCIONALIDAD!$A$1))</definedName>
    <definedName name="FUNCIONES2">#REF!</definedName>
    <definedName name="G">#REF!</definedName>
    <definedName name="gdt">#REF!</definedName>
    <definedName name="GE"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N"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NRRR">#REF!</definedName>
    <definedName name="gg">[12]Avalúo!#REF!</definedName>
    <definedName name="GGGGGGGGGGGG"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GOLFO">#REF!</definedName>
    <definedName name="GRAVA">[16]MATERIALES!$G$5</definedName>
    <definedName name="H">#REF!</definedName>
    <definedName name="Header_Row">ROW(#REF!)</definedName>
    <definedName name="hh"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HOJ.1">'[50]E-39'!$J$35</definedName>
    <definedName name="HOJ.11">'[50]E-33'!$O$33</definedName>
    <definedName name="HOJ.12">'[50]E-39'!$J$293</definedName>
    <definedName name="HOJ.13">'[50]E-40'!$L$32</definedName>
    <definedName name="HOJ.2">'[50]E-32'!$L$38</definedName>
    <definedName name="HOJ.3">'[50]E-39'!$J$78</definedName>
    <definedName name="HOJ.4">'[50]E-39'!$J$121</definedName>
    <definedName name="HOJ.5">'[50]E-39'!$J$164</definedName>
    <definedName name="HOJ.6">'[50]E-39'!$J$207</definedName>
    <definedName name="HOJ.7">'[50]E-39'!$J$250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[51]terracerias!#REF!</definedName>
    <definedName name="IBDF">[52]terracerias!#REF!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[10]Datos!$A$26</definedName>
    <definedName name="inicio1">[10]Datos!$C$26</definedName>
    <definedName name="INSTANCIA_EJECUTORA_1">#REF!</definedName>
    <definedName name="INSUMANO">[17]AE09b!$F$20</definedName>
    <definedName name="INSUMAQ">[17]AE09c!$F$19</definedName>
    <definedName name="INSUMAT">[17]AE09a!$F$40</definedName>
    <definedName name="INSUMOS">#REF!</definedName>
    <definedName name="Int">#REF!</definedName>
    <definedName name="Interest_Rate">#REF!</definedName>
    <definedName name="ISRmensual">[53]PRESTACIONES!#REF!</definedName>
    <definedName name="IVA">#REF!</definedName>
    <definedName name="j">[1]Cálculos!#REF!</definedName>
    <definedName name="JEFE">[33]Hoja1!$B$13</definedName>
    <definedName name="JEFESUP">[41]Hoja1!$B$19</definedName>
    <definedName name="JINIO" localSheetId="0" hidden="1">{#N/A,#N/A,FALSE,"AVALUO";#N/A,#N/A,FALSE,"CONDOMINIO";#N/A,#N/A,FALSE,"IGECEM"}</definedName>
    <definedName name="JINIO" hidden="1">{#N/A,#N/A,FALSE,"AVALUO";#N/A,#N/A,FALSE,"CONDOMINIO";#N/A,#N/A,FALSE,"IGECEM"}</definedName>
    <definedName name="JJ">#REF!</definedName>
    <definedName name="K">#N/A</definedName>
    <definedName name="KCROQUIS">#REF!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Last_Row" localSheetId="0">IF(E9.1!Values_Entered,Header_Row+E9.1!Number_of_Payments,Header_Row)</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[54]DBASE!$M$2:$AO$4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[19]DATOS!$C$10</definedName>
    <definedName name="LOCALIDAD_2">[19]DATOS!$D$10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acro2">'[55]8.-E39 ALCANT TUB. DE CONCR '!Macro2</definedName>
    <definedName name="MACROS">#REF!</definedName>
    <definedName name="MADE_P3A_BARR24">[16]MATERIALES!$G$56</definedName>
    <definedName name="MADE_P3A_DUEL14">[16]MATERIALES!$G$57</definedName>
    <definedName name="MANUEL">'[55]8.-E39 ALCANT TUB. DE CONCR '!MANUEL</definedName>
    <definedName name="MAQ">#REF!</definedName>
    <definedName name="MAQUINA">[17]AE09a!#REF!</definedName>
    <definedName name="MAQUINARIA">#REF!</definedName>
    <definedName name="MAS">#REF!</definedName>
    <definedName name="MASA"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ATRIZ">[56]Hoja1!$A$5:$B$112</definedName>
    <definedName name="MAYUSC">#REF!</definedName>
    <definedName name="meses">#REF!</definedName>
    <definedName name="METAS_1">#REF!</definedName>
    <definedName name="MF"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INDIRECT([44]LOCALIDADES!$B$2)</definedName>
    <definedName name="MUNICIPIO__1">[19]DATOS!$C$9</definedName>
    <definedName name="MUNICIPIO_2">[19]DATOS!$D$9</definedName>
    <definedName name="municipio1">[10]Datos!$F$17</definedName>
    <definedName name="MUNICIPIOS">[44]LOCALIDADES!$E$2:$E$85</definedName>
    <definedName name="muro3">#REF!</definedName>
    <definedName name="N">#REF!</definedName>
    <definedName name="N__DE_OFICIO_DE_APROB.__1">#REF!</definedName>
    <definedName name="NACIMIENTO">[17]Datos!#REF!</definedName>
    <definedName name="NACIMIENTO1">[17]Datos!#REF!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[19]DATOS!$C$24</definedName>
    <definedName name="NOMBRE_DE_LA_OBRA_O_ACCION_2">#REF!</definedName>
    <definedName name="NOMBRE_DE_LA_OBRA_O_ACCION_3">[19]DATOS!$C$25</definedName>
    <definedName name="NOMBRE_DEL_TECNICO_1">[19]DATOS!$C$37</definedName>
    <definedName name="NOTARIO">#REF!</definedName>
    <definedName name="NOTARIO1">#REF!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ÑÑÑÑÑÑÑ">[16]MATERIALES!$G$8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[10]Datos!$A$16</definedName>
    <definedName name="OBRA__1">[19]DATOS!$C$14</definedName>
    <definedName name="OBRA_2">#REF!</definedName>
    <definedName name="OBRA_CONT_ELEC">[46]Auxiliar!#REF!</definedName>
    <definedName name="OBRA_EXC_ELEC">[46]Auxiliar!#REF!</definedName>
    <definedName name="obra1">[10]Datos!$B$16</definedName>
    <definedName name="OD">'[40]Datos Estimación'!$B$6</definedName>
    <definedName name="OHUGO">'[57]FORMA E-39 (PUENTE CUBITAN)'!#REF!</definedName>
    <definedName name="ok">#REF!</definedName>
    <definedName name="OPEN">'[55]8.-E39 ALCANT TUB. DE CONCR '!OPEN</definedName>
    <definedName name="ORIGEN">[58]TRAZO!#REF!</definedName>
    <definedName name="ORIGEN2">[58]TRAZO!#REF!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#REF!</definedName>
    <definedName name="pcii">#REF!</definedName>
    <definedName name="PÈR">#REF!</definedName>
    <definedName name="PERF_AD">[59]PerMAZ_AD!$A:$C</definedName>
    <definedName name="PERFIL">#REF!</definedName>
    <definedName name="periodo">#REF!</definedName>
    <definedName name="Período">'[60]Datos Estimación'!$B$16</definedName>
    <definedName name="Período_Estimación">#REF!</definedName>
    <definedName name="personas">#REF!</definedName>
    <definedName name="personas1">#REF!</definedName>
    <definedName name="piv_ad">[59]PEND_AD!$A:$K</definedName>
    <definedName name="PLANTA_HIDRO_ELEC">[46]Auxiliar!#REF!</definedName>
    <definedName name="PLAZ1">#REF!</definedName>
    <definedName name="plazo">#REF!</definedName>
    <definedName name="PNE">#N/A</definedName>
    <definedName name="PNE_a_RAMO33">#N/A</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#REF!</definedName>
    <definedName name="PP">[16]MATERIALES!$G$43</definedName>
    <definedName name="PRESIDENTE_DEL_COMITÉ_1">[19]DATOS!$C$34</definedName>
    <definedName name="PRESINDENTE_MUNCIPAL1">[19]DATOS!$C$30</definedName>
    <definedName name="Princ">#REF!</definedName>
    <definedName name="Print_Area_Reset" localSheetId="0">OFFSET(Full_Print,0,0,E9.1!Last_Row)</definedName>
    <definedName name="Print_Area_Reset">OFFSET(Full_Print,0,0,Last_Row)</definedName>
    <definedName name="PROGRAMA">[44]FUNCIONALIDAD!$AO$2:$AO$18</definedName>
    <definedName name="PROGRAMA__1">#REF!</definedName>
    <definedName name="PROGRAMA_2">#REF!</definedName>
    <definedName name="PROGRAMAS" localSheetId="0">INDIRECT(INDEX(PROGRAMA,[44]FUNCIONALIDAD!$AL$1))</definedName>
    <definedName name="PROGRAMAS">INDIRECT(INDEX(PROGRAMA,[44]FUNCIONALIDAD!$AL$1))</definedName>
    <definedName name="pry_ad">#REF!</definedName>
    <definedName name="pry_res">#REF!</definedName>
    <definedName name="pt">#REF!</definedName>
    <definedName name="PU">#REF!</definedName>
    <definedName name="puta"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PYERROT">#REF!</definedName>
    <definedName name="QQ">#REF!</definedName>
    <definedName name="QQQQ">[19]DATOS!$C$5</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[17]Datos!#REF!</definedName>
    <definedName name="REFORMA1">[17]Datos!#REF!</definedName>
    <definedName name="REG_4_DE_PERIT">[45]TERRENO!#REF!</definedName>
    <definedName name="REGIDOR_DE_OBRAS_1">[19]DATOS!$C$33</definedName>
    <definedName name="REGIÓN__1">[19]DATOS!$C$7</definedName>
    <definedName name="REGIÓN_2">[19]DATOS!$D$7</definedName>
    <definedName name="REGPUB">#REF!</definedName>
    <definedName name="REGPUB1">#REF!</definedName>
    <definedName name="RELACIONES">#REF!</definedName>
    <definedName name="RELACIONESD">#REF!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[17]Datos!$B$20</definedName>
    <definedName name="REPTRAZO">'[61]CVAS HOR'!#REF!</definedName>
    <definedName name="REPTRZ">'[61]CVAS HOR'!#REF!</definedName>
    <definedName name="RES">#REF!</definedName>
    <definedName name="RESID">[33]Hoja1!$B$12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[58]TRAZO!#REF!</definedName>
    <definedName name="RF">#REF!</definedName>
    <definedName name="rfc">#REF!</definedName>
    <definedName name="RFC_Y_N__CED._1">#REF!</definedName>
    <definedName name="RGD">#REF!</definedName>
    <definedName name="RGENERA">#REF!</definedName>
    <definedName name="ROMA" localSheetId="0" hidden="1">{"AVALUO DE TEXTO",#N/A,FALSE,"AVALUO";"CALCULOS EN CONDOMINIO",#N/A,FALSE,"CONDOMINIO"}</definedName>
    <definedName name="ROMA" hidden="1">{"AVALUO DE TEXTO",#N/A,FALSE,"AVALUO";"CALCULOS EN CONDOMINIO",#N/A,FALSE,"CONDOMINIO"}</definedName>
    <definedName name="RPSENTTE._LEGAL">'[11]Datos Est.'!$B$25</definedName>
    <definedName name="RR"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RS">#REF!</definedName>
    <definedName name="RTRT">#REF!</definedName>
    <definedName name="s">#REF!</definedName>
    <definedName name="SA">#REF!</definedName>
    <definedName name="SABANA">#N/A</definedName>
    <definedName name="SADSD">#REF!</definedName>
    <definedName name="SAL"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[46]Auxiliar!#REF!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ECUNDADO">#REF!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[19]DATOS!$C$32</definedName>
    <definedName name="SINDICO_MUNICIPAL1">[19]DATOS!$C$31</definedName>
    <definedName name="SLKBLKZDNB">#REF!</definedName>
    <definedName name="slogan">#REF!</definedName>
    <definedName name="SOB_AD">[59]SobMAZ_AD!$A:$E</definedName>
    <definedName name="solver_adj"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solver_typ" hidden="1">3</definedName>
    <definedName name="solver_val" hidden="1">23</definedName>
    <definedName name="SOSA">#REF!</definedName>
    <definedName name="SR">#REF!</definedName>
    <definedName name="SRAS">#REF!</definedName>
    <definedName name="SS"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SSS">'[43]PROG-EJEC-PT6A'!#REF!</definedName>
    <definedName name="sss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[46]Auxiliar!#REF!</definedName>
    <definedName name="SUBFUNCIÓN">INDIRECT([44]FUNCIONALIDAD!$B$2)</definedName>
    <definedName name="SUBPROGRAMA_1">#REF!</definedName>
    <definedName name="SUBPROGRAMA_2">#REF!</definedName>
    <definedName name="subsidiomensual">[53]PRESTACIONES!#REF!</definedName>
    <definedName name="SUBTRAM">[15]DATOS!$B$7</definedName>
    <definedName name="subtramo">#REF!</definedName>
    <definedName name="subtramo1">#REF!</definedName>
    <definedName name="subtramo2">[10]Datos!$C$19</definedName>
    <definedName name="subtramo3">#REF!</definedName>
    <definedName name="subtramo4">[10]Datos!$E$19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[10]Datos!$D$26</definedName>
    <definedName name="termino1">[10]Datos!$F$26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[10]Datos!$A$3</definedName>
    <definedName name="tituloa">#REF!</definedName>
    <definedName name="titulob">#REF!</definedName>
    <definedName name="tituloc">#REF!</definedName>
    <definedName name="titulod">#REF!</definedName>
    <definedName name="_xlnm.Print_Titles" localSheetId="1">E9.2!$1:$13</definedName>
    <definedName name="_xlnm.Print_Titles">#REF!</definedName>
    <definedName name="Títulos_a_imprimir_IM">'[63]Forma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RAM">[15]DATOS!$B$6</definedName>
    <definedName name="tramo">#REF!</definedName>
    <definedName name="TRAMO_01">'[11]Datos Est.'!$B$8</definedName>
    <definedName name="TRAMO_04">'[27]Datos Estimación'!$B$36</definedName>
    <definedName name="TRAMO_05">'[28]Datos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UNIDAD_DE_MEDIDA_1">#REF!</definedName>
    <definedName name="UNIDAD_DE_MEDIDA_1_1">#REF!</definedName>
    <definedName name="UTI">#REF!</definedName>
    <definedName name="UUUUU">[16]MATERIALES!$G$5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[16]MATERIALES!$G$8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d">#REF!</definedName>
    <definedName name="WERRE">#REF!</definedName>
    <definedName name="werty">#REF!</definedName>
    <definedName name="WEWEW">[19]DATOS!$D$9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'[64]PROG-CALEND1'!#REF!</definedName>
    <definedName name="WWWW">#REF!</definedName>
    <definedName name="X" hidden="1">#REF!</definedName>
    <definedName name="XCDSDSFDSF">#REF!</definedName>
    <definedName name="XS">#REF!</definedName>
    <definedName name="XX" hidden="1">#REF!</definedName>
    <definedName name="XXX">#REF!</definedName>
    <definedName name="XXXX">#REF!</definedName>
    <definedName name="xxxxx">#REF!</definedName>
    <definedName name="Y" hidden="1">#REF!</definedName>
    <definedName name="YES"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YO"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YY">[16]MATERIALES!$G$44</definedName>
    <definedName name="yyy" localSheetId="0" hidden="1">{"TEXTO DEL AVALUO",#N/A,FALSE,"AVALUO";"CALCULOS Y DICTAMEN",#N/A,FALSE,"CONDOMINIO"}</definedName>
    <definedName name="yyy" hidden="1">{"TEXTO DEL AVALUO",#N/A,FALSE,"AVALUO";"CALCULOS Y DICTAMEN",#N/A,FALSE,"CONDOMINIO"}</definedName>
    <definedName name="ZZZ">[16]MATERIALES!$G$56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6" i="2" l="1"/>
  <c r="D5" i="2"/>
  <c r="A15" i="2"/>
  <c r="A16" i="2" s="1"/>
  <c r="B16" i="2" s="1"/>
  <c r="B14" i="2"/>
  <c r="E58" i="1"/>
  <c r="E57" i="1"/>
  <c r="E56" i="1"/>
  <c r="E55" i="1"/>
  <c r="E53" i="1"/>
  <c r="E15" i="1"/>
  <c r="A17" i="2" l="1"/>
  <c r="B15" i="2"/>
  <c r="B17" i="2" l="1"/>
  <c r="A18" i="2"/>
  <c r="B18" i="2" l="1"/>
</calcChain>
</file>

<file path=xl/sharedStrings.xml><?xml version="1.0" encoding="utf-8"?>
<sst xmlns="http://schemas.openxmlformats.org/spreadsheetml/2006/main" count="149" uniqueCount="108">
  <si>
    <t>Num.</t>
  </si>
  <si>
    <t>CLAVE</t>
  </si>
  <si>
    <t>CONCEPTO</t>
  </si>
  <si>
    <t>U</t>
  </si>
  <si>
    <t>CANTIDAD</t>
  </si>
  <si>
    <t>IMPORTE</t>
  </si>
  <si>
    <t>JUNTAS  DE CONSTRUCCIÓN</t>
  </si>
  <si>
    <t>2022-1503-0122-CI-EF</t>
  </si>
  <si>
    <t>SUMINISTRO Y COLOCACIÓN DE JUNTA DESLIZANTE EN PISO-PISO TIPO CHAROLA DE 0.40 M. DE ANCHO LIBRES, MODELO JPC-400, INCLUYE:  PLACA FIJA DE ALUMINIO DE 1/4", APERTURA DE LA JUNTA, PERNOS DE ALCLAJE, PLACA DESLIZANTE DE ALUMINIO DE 1/4", CANAL PARA RECOJER EL AGUA DE CAUCHO, ANGULAR, FLETE DE MATERIALES HASTA LA OBRA, ACARREOS DENTRO Y FUERA DE LA OBRA, MONTAJE Y NIVELACIÓN, LIMPIEZA, MANO DE OBRA, EQUIPO, HERRAMIENTA Y TODO LO NECESARIO PARA SU CORRECTO FUNCIONAMIENTO.</t>
  </si>
  <si>
    <t>M</t>
  </si>
  <si>
    <t>MUEBLES SANITARIOS</t>
  </si>
  <si>
    <t>2022-1503-0123-CI-EF</t>
  </si>
  <si>
    <t>LAVABO CON PEDESTAL MODELO GOYA MARCA CATO O EQUIVALENTE EN CALIDAD Y PRECIO. INCLUYE SUMINISTRO, COLOCACIÓN, INSTALACIÓN, KIT DE MONTAJE, SELLADO CON SILICÓN, MANO DE OBRA, HERRAMIENTA Y EQUIPO.</t>
  </si>
  <si>
    <t>PZA</t>
  </si>
  <si>
    <t>2022-1503-0124-CI-EF</t>
  </si>
  <si>
    <t>CESPOL DE LATÓN CROMADO PARA LAVABO CON REBOSADERO MARCA URREA, CONTRA Y ADAPTADOR DE HULE. INCLUYE SUMINISTRO, INSTALACIÓN, MANO DE OBRA Y HERRAMIENTA.</t>
  </si>
  <si>
    <t>2022-1503-0125-CI-EF</t>
  </si>
  <si>
    <t>LLAVE ECONOMIZADORA CON CIERRE AUTOMÁTICO MOD TV-122 MARCA HELVEX O EQUIVALENTE EN CALIDAD Y PRECIO. INCLUYE SUMINISTRO DE MATERIALES, MANGUERA COFLEX Y VÁLVULA ANGULAR, PRUEBAS DE FUNCIONAMIENTO, CONEXIONES, MANO DE OBRA, HERRAMIENTA Y EQUIPO</t>
  </si>
  <si>
    <t>2022-1503-0126-CI-EF</t>
  </si>
  <si>
    <t>LAVABO TIPO OVALIN AMERICAN STANDAR MOD CADET BLANCO. INCLUYE SUMINISTRO, COLOCACIÓN, SELLADO CON SILICÓN, FIJACIÓN,  MANO DE OBRA Y HERRAMIENTA.</t>
  </si>
  <si>
    <t>2022-1503-0127-CI-EF</t>
  </si>
  <si>
    <t>WC PARA FLUXOMETRO MARCA HELVEX O EQUIVALENTE EN CALIDAD Y PRECIO. INCLUYE SUMINISTRO, COLOCACIÓN, JUNTA PROHEL, MANO DE OBRA Y HERRAMIENTA.</t>
  </si>
  <si>
    <t>2022-1503-0128-CI-EF</t>
  </si>
  <si>
    <t>FLUXOMETRO PARA WC DE PEDAL EXPUESTO MOD 310-32 MARCA HELVEX. INCLUYE SUMINISTRO, CONEXIONES, PRUEBAS DE FUNCIONAMIENTO, MANO DE OBRA Y HERRAMIENTA.</t>
  </si>
  <si>
    <t>2022-1503-0129-CI-EF</t>
  </si>
  <si>
    <t>COLADERA INSERTO CIRCULAR MODELO 24-HL MARCA HELVEX. INCLUYE SUMINISTRO, COLOCACIÓN, INSTALACIÓN, MANO DE OBRA, HERRAMIENTA Y TODO LO NECESARIO PARA SU CORRECTA EJECUCIÓN.</t>
  </si>
  <si>
    <t>2022-1503-0130-CI-EF</t>
  </si>
  <si>
    <t>REGADERA MODELO H-100 CON JUEGO DE MANERALES ALBATROS C-45 MARCA HELVEX O EQUIVALENTE EN CALIDAD O PRECIO. INCLUYE SUMINISTRO DE MATERIALES, REGADERA CON CUELLO Y CHAPETON CROMADO, COLOCACION, PRUEBAS, MANO DE OBRA Y HERRAMIENTA.</t>
  </si>
  <si>
    <t>2022-1503-0131-CI-EF</t>
  </si>
  <si>
    <t>REGADERA TIPO TELEFONO MODELO RM-23 MARCA HELVEX O EQUIVALENTE EN CALIDAD O PRECIO. INCLUYE SUMINISTRO, MANIOBRAS, COLOCACION, CONEXIONES, PRUEBAS, MANO DE OBRA Y HERRAMIENTA.</t>
  </si>
  <si>
    <t>2022-1503-0132-CI-EF</t>
  </si>
  <si>
    <t>MINGITORIO MODELO NIAGARA MARCA AMERICAN STANDARD CON DESCARGA A LA PARED, COLOR BLANCO CON LLAVE DE DESCARGA. INCLUYE SUMINISTRO DE MATERIALES REQUERIDOS, ACARREO HASTA EL LUGAR DE SU UTILIZACION, COLOCACION, PRUEBAS DE FUNCIONAMIENTO, MANO DE OBRA, HERRAMIENTA Y TODO LO NECESARIO PARA SU CORRECTA EJECUCIÓN.</t>
  </si>
  <si>
    <t>2022-1503-0133-CI-EF</t>
  </si>
  <si>
    <t>MINGITORIO DE LAMINA DE ACERO INOXIDABLE CAL. 20 CALIDAD 304 ACABADO PULIDO DE 032 X 0.35 X 2.00 A 2.50 M (SEGUN DISEÑO), CON TAPAS LATERALES. INCLUYE SUMINISTRO, COLOCACIÓN, MATERIALES DE FIJACIÓN, MANO DE OBRA, HERRAMIENTA Y TODO LO NECESARIO PARA SU CORRECTA EJECUCION.</t>
  </si>
  <si>
    <t>2022-1503-0134-CI-EF</t>
  </si>
  <si>
    <t>TARJA VERTEDERO 50X50X50 CM APROX. DE ACERO INOXIDABLE CAL. 18 CON LLAVE DE NARIZ CROMADA DE 1/2", CESPOL DE LATÓN, CONTRACANASTA Y ADAPTADOR DE HULE. INCLUYE SUMINISTRO DE MATERIALES REQUERIDOS, FIJACIÓN, CONEXIONES, PRUEBAS DE FUNCIONAMIENTO, MANO DE OBRA Y HERRAMIENTA.</t>
  </si>
  <si>
    <t>2022-1503-0135-CI-EF</t>
  </si>
  <si>
    <t>TARJA INDUSTRIAL DE ACERO INOXIDABLE DE 1.20X0.60 M CON CUBIERTA DE ACERO INOXIDABLE CAL. 18 CALIDAD 304 P3 CON TARJA SENCILLA Y GARABATO PARA SÉPTICO.INCLUYE SUMINISTRO, COLOCACIÓN, FIJACIÓN DE GARABATO, MANO DE OBRA.</t>
  </si>
  <si>
    <t>2022-1503-0136-CI-EF</t>
  </si>
  <si>
    <t>MEZCLADORA PARA TARJA MOD. HM-38 HELVEX, 2 COFLEX, 2 LLAVES ANGULAR, ADAPTADOR DE HULE PARA DESAGÜE, CESPOL DE LATÓN CROMADO Y CONTRACANASTA. INCLUYE SUMINISTRO DE MATERIALES, ARMADO, CONEXIONES, MANO DE OBRA, HERRAMIENTA Y EQUIPO</t>
  </si>
  <si>
    <t>2022-1503-0137-CI-EF</t>
  </si>
  <si>
    <t>MEZCLADORA PARA LAVABO MOD. HM-17 HELVEX, 2 COFLEX Y 2 LLAVES ANGULARES. INCLUYE SUMINISTRO DE MATERIALES, ARMADO, CONEXIONES, MANO DE OBRA, HERRAMIENTA Y EQUIPO</t>
  </si>
  <si>
    <t>ACCESORIOS SANITARIOS</t>
  </si>
  <si>
    <t>2022-1503-0138-CI-EF</t>
  </si>
  <si>
    <t>GANCHO DOBLE MODELO 106 CROMO MARCA HELVEX O EQUIVALENTE EN CALIDAD Y PRECIO. INCLUYE SUMINISTRO, TRAZO, NIVELACIÓN,  COLOCACIÓN, MANO DE OBRA Y HERRAMIENTA.</t>
  </si>
  <si>
    <t>2022-1503-0139-CI-EF</t>
  </si>
  <si>
    <t>BARRA DE SEGURIDAD LINEAL DE 700 MM MOD B-700-S MARCA HELVEX O EQUIVALENTE EN CALIDAD O PRECIO.  INCLUYE SUMINISTRO, COLOCACION, MANIOBRAS, TRAZO, FIJACIÓN, NIVELACIÓN,  LIMPIEZA, MATERIAL DE FIJACION, MANO DE OBRA,  HERRAMIENTA Y TODO LO NECESARIO PARA SU CORRECTA EJECUCION.</t>
  </si>
  <si>
    <t>2022-1503-0140-CI-EF</t>
  </si>
  <si>
    <t>BARRA DE SEGURIDAD ANGULAR MOD B-062-S MARCA HELVEX O EQUIVALENTE EN CALIDAD O PRECIO.  INCLUYE SUMINISTRO, COLOCACION, MANIOBRAS, TRAZO, FIJACIÓN, NIVELACIÓN,  LIMPIEZA, MATERIAL DE FIJACION, MANO DE OBRA,  HERRAMIENTA Y TODO LO NECESARIO PARA SU CORRECTA EJECUCION.</t>
  </si>
  <si>
    <t>2022-1503-0141-CI-EF</t>
  </si>
  <si>
    <t>ESPEJO DE 6 MM DE 40X60 CM MONTADO EN MARCO DE ALUMINIO, FIJO EN MURO. INCLUYE SUMINISTRO, COLOCACION, FIJACION, SELLADO CON SILICON EN PERIMETRO CON UNION AL MURO, LIMPIEZA, MANO DE OBRA, HERRAMIENTA Y TODO LO NECESARIO PARA SU CORRECTA EJECUCION.</t>
  </si>
  <si>
    <t>2022-1503-0142-CI-EF</t>
  </si>
  <si>
    <t>JABONERA METALICA PARA REGADERA CON AGARRADERA INSTITUCIONAL CROMADA 100 MARCA HELVEX. INCLUYE SUMINISTRO DE MATERIALES, ACARREO HASTA EL LUGAR DE SU UTILIZACION, TRAZO, NIVELACIÓN,  COLOCACIÓN, RETIRO DE SOBRANTES FUERA DE OBRA, MANO DE OBRA Y HERRAMIENTA.</t>
  </si>
  <si>
    <t>2022-1503-0143-CI-EF</t>
  </si>
  <si>
    <t>DESPACHADOR DE JABON LIQUIDO A GRANEL MODELO AITANA GRIS MCA. KIMBERLY CLARCK O EQUIVALENTE.  INCLUYE SUMINISTRO, COLOCACION, ELEMENTOS DE FIJACION, ACARREO HASTA EL LUGAR DE SU UTILIZACION, TRAZO, NIVELACIÓN,  MANO DE OBRA Y HERRAMIENTA.</t>
  </si>
  <si>
    <t>2022-1503-0144-CI-EF</t>
  </si>
  <si>
    <t>DESPACHADOR DE TOALLA INTERDOBLADA (SANITAS) MINI HUMO MARCA KIMBERLY CLARK O EQUIVALENTE EN CALIDAD Y PRECIO.  INCLUYE SUMINISTRO, COLOCACION, MATERIALES DE FIJACION, MANO DE OBRA, HERRAMIENTA Y EQUIPO.</t>
  </si>
  <si>
    <t>2022-1503-0145-CI-EF</t>
  </si>
  <si>
    <t>DESPACHADOR DE ROLLO SANITARIO MODELO JUMBO MARCA KIMBERLY CLARK O EQUIVALENTE EN CALIDAD Y PRECIO. INCLUYE SUMINISTRO, COLOCACION, MATERIALES DE FIJACION, MANO DE OBRA, HERRAMIENTA Y EQUIPO.</t>
  </si>
  <si>
    <t>2022-1503-0146-CI-EF</t>
  </si>
  <si>
    <t>DESPACHADOR DE JABÓN LIQUIDO CON SENSOR MODELO MB-1101 HELVEX O EQUIVALENTE EN CALIDAD Y PRECIO. INCLUYE SUMINISTRO, COLOCACIÓN, INSTALACIÓN, MANO DE OBRA Y HERRAMIENTA.</t>
  </si>
  <si>
    <t>2022-1503-0147-CI-EF</t>
  </si>
  <si>
    <t>REPISA PARA REGADERA DE ACERO INOXIDABLE MODELO 9810 MARCA URREA O SIMILAR EN CALIDAD Y PRECIO. INCLUYE SUMINISTRO, COLCOCACIÓN, MANO DE OBRA Y HERRAMIENTA.</t>
  </si>
  <si>
    <t>2022-1503-0148-CI-EF</t>
  </si>
  <si>
    <t>CAMBIADOR DE BEBE HORIZONTAL MARCA RUBBERMAID.  INCLUYE SUMINISTRO, COLOCACION, MATERIALES DE FIJACION, ACARREO HASTA EL LUGAR DE SU UTILIZACION, FIJACIÓN, NIVELACIÓN, MANO DE OBRA, HERRAMIENTA, EQUIPO Y TODO LO NECESARIO PARA SU CORRECTA EJECUCION.</t>
  </si>
  <si>
    <t>SEÑALETICA</t>
  </si>
  <si>
    <t>2022-1503-0149-CI-EF</t>
  </si>
  <si>
    <t>LETRERO DE SEÑALIZACION DE 25X50 CM, A BASE DE ESTIRENO DE 3 MM DE ESPESOR DE ALTO IMPACTO CON IMPRESION A UNA CARA ACABADO COLOR DEL CODIGO PANTONE (VER DISEÑO). INCLUYE SUMINISTRO, COLOCACIÓN, PEGADO CON CINTA DOBLE CARA, MANO DE OBRA, HERRAMIENTA Y TODO LO NECESARIO PARA SU CORRECTA EJECUCIÓN</t>
  </si>
  <si>
    <t>pza</t>
  </si>
  <si>
    <t>2022-1503-0150-CI-EF</t>
  </si>
  <si>
    <t>LETRERO DE SEÑALIZACION DE 25X25 CM, A BASE DE ESTIRENO DE 3 MM DE ESPESOR DE ALTO IMPACTO CON IMPRESION A UNA CARA ACABADO COLOR DEL CODIGO PANTONE (VER DISEÑO). INCLUYE SUMINISTRO, COLOCACIÓN, PEGADO CON CINTA DOBLE CARA, MANO DE OBRA, HERRAMIENTA Y TODO LO NECESARIO PARA SU CORRECTA EJECUCIÓN</t>
  </si>
  <si>
    <t>2022-1503-0151-CI-EF</t>
  </si>
  <si>
    <t>LETRERO DE SEÑALIZACION DE 50X25 CM, A BASE DE ESTIRENO DE 3 MM DE ESPESOR DE ALTO IMPACTO CON IMPRESION A UNA CARA ACABADO COLOR DEL CODIGO PANTONE (VER DISEÑO). INCLUYE SUMINISTRO, COLOCACIÓN, PEGADO CON CINTA DOBLE CARA, MANO DE OBRA, HERRAMIENTA Y TODO LO NECESARIO PARA SU CORRECTA EJECUCIÓN</t>
  </si>
  <si>
    <t>2022-1503-0152-CI-EF</t>
  </si>
  <si>
    <t>LETRERO DE SEÑALIZACION DE 75X25 CM, A BASE DE ESTIRENO DE 3 MM DE ESPESOR DE ALTO IMPACTO CON IMPRESION A UNA CARA ACABADO COLOR DEL CODIGO PANTONE (VER DISEÑO). INCLUYE SUMINISTRO, COLOCACIÓN, PEGADO CON CINTA DOBLE CARA, MANO DE OBRA, HERRAMIENTA Y TODO LO NECESARIO PARA SU CORRECTA EJECUCIÓN</t>
  </si>
  <si>
    <t>2022-1503-0153-CI-EF</t>
  </si>
  <si>
    <t>LETRERO DE SEÑALIZACION COLGANTE  DE 125X25 CM, A BASE DE ESTIRENO DE 3 MM DE ESPESOR DE ALTO IMPACTO CON IMPRESION A UNA CARA ACABADO COLOR DEL CODIGO PANTONE (VER DISEÑO). INCLUYE SUMINISTRO, COLOCACIÓN, CABLE DE ACRERO INOXIDABLE Y SUJETADORES, MANO DE OBRA, HERRAMIENTA Y TODO LO NECESARIO PARA SU CORRECTA EJECUCIÓN</t>
  </si>
  <si>
    <t>2022-1503-0154-CI-EF</t>
  </si>
  <si>
    <t>LETRERO DE SEÑALIZACION COLGANTE  DE 50X25 CM, A BASE DE ESTIRENO DE 3 MM DE ESPESOR DE ALTO IMPACTO CON IMPRESION A UNA CARA ACABADO COLOR DEL CODIGO PANTONE (VER DISEÑO). INCLUYE SUMINISTRO, COLOCACIÓN, CABLE DE ACRERO INOXIDABLE Y SUJETADORES, MANO DE OBRA, HERRAMIENTA Y TODO LO NECESARIO PARA SU CORRECTA EJECUCIÓN</t>
  </si>
  <si>
    <t>2022-1503-0155-CI-EF</t>
  </si>
  <si>
    <t>LETRERO DE SEÑALIZACION TIPO BANDERA  DE 25X25 CM, A BASE DE ESTIRENO DE 3 MM DE ESPESOR DE ALTO IMPACTO CON DOBLE IMPRESION ACABADO COLOR DEL CODIGO PANTONE (VER DISEÑO). INCLUYE SUMINISTRO, COLOCACIÓN, SOPORTE TIPO BANDERA DE ALUMINIO, MANO DE OBRA, HERRAMIENTA Y TODO LO NECESARIO PARA SU CORRECTA EJECUCIÓN</t>
  </si>
  <si>
    <t xml:space="preserve">GUARNICIONES  Y  BANQUETAS </t>
  </si>
  <si>
    <t>EFc0083</t>
  </si>
  <si>
    <t>TRAZO Y NIVELACION DE PLAZAS, ANDADORES, BANQUETAS Y PAVIMENTOS PRIMEROS 10,000 M2 , ESTABLECIENDO REFERENCIAS Y BANCOS DE NIVEL, CON EQUIPO TOPOGRAFICO, INCLUYE: MANO DE OBRA, EQUIPO Y HERRAMIENTA</t>
  </si>
  <si>
    <t>M2</t>
  </si>
  <si>
    <t>EFc0249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</si>
  <si>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</si>
  <si>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EFc0227</t>
  </si>
  <si>
    <t>ACABADO ESTAMPADO EN PAVIMENTO DE CONCRETO HIDRAULICO DE ACUERDO AL DISEÑO DEL MOLDE, INCLUYE: MOLDES PARA ESTAMPADO, COLOR ENDURECEDOR, DESMOLDANTE, SELLADOR CLARO ACRILICO, LIMPIEZA FINAL DE OBRA, MATERIALES, MANO DE OBRA Y HERRAMIENTA. (P.U.O.T) "NO INCLUYE CONCRETO HIDRAULICO"</t>
  </si>
  <si>
    <t>EFc0241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</si>
  <si>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</si>
  <si>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NO.</t>
  </si>
  <si>
    <t>SUBTOTAL  1:</t>
  </si>
  <si>
    <t>I.V.A. 16%:</t>
  </si>
  <si>
    <t>TOTAL</t>
  </si>
  <si>
    <t>CATALOGO DE CONCEPTOS</t>
  </si>
  <si>
    <t>ANEXO</t>
  </si>
  <si>
    <t>E9.2</t>
  </si>
  <si>
    <t xml:space="preserve">LICITACION No. </t>
  </si>
  <si>
    <t>DESCRIPCION DE LOS TRABAJOS:</t>
  </si>
  <si>
    <t>RAZON SOCIAL DEL LICITANTE:</t>
  </si>
  <si>
    <t>NOMBRE, CARGO Y FIRMA DEL LICITANTE</t>
  </si>
  <si>
    <t>FECHA:</t>
  </si>
  <si>
    <t>OBRA: SUSTITUCIÓN  Y AMPLIACIÓN  DEL  HOSPITAL  GENERAL  DE  PACHUCA (TRABAJOS  COMPLEMENTARIOS  DE LA  CONSTRUCCIÓN  DEL  EDIFICIO DE  CONSULTA  EXTERNA)</t>
  </si>
  <si>
    <t>UBICACIÓN: SAN AGUSTÍN TLAXIACA
MUNICIPIO: SAN AGUSTÍN TLAXIACA</t>
  </si>
  <si>
    <t>E9.1</t>
  </si>
  <si>
    <t>R E S U M E N</t>
  </si>
  <si>
    <t>PARITDA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</si>
</sst>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7" formatCode="0.000000"/>
  </numFmts>
  <fonts count="25" x14ac:knownFonts="1">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2"/>
      <color theme="1"/>
      <name val="Graphik Regular"/>
      <family val="2"/>
    </font>
    <font>
      <b/>
      <sz val="12"/>
      <color theme="1"/>
      <name val="Graphik Regular"/>
      <family val="2"/>
    </font>
    <font>
      <sz val="12"/>
      <color theme="1"/>
      <name val="Arial"/>
      <family val="2"/>
    </font>
    <font>
      <b/>
      <sz val="10"/>
      <color theme="1"/>
      <name val="Arial"/>
      <family val="2"/>
    </font>
    <font>
      <b/>
      <sz val="11"/>
      <color theme="1"/>
      <name val="Arial"/>
      <family val="2"/>
    </font>
    <font>
      <sz val="11"/>
      <color theme="1"/>
      <name val="Graphik Regular"/>
      <family val="2"/>
    </font>
    <font>
      <sz val="12"/>
      <name val="Graphik Regular"/>
      <family val="2"/>
    </font>
    <font>
      <sz val="10"/>
      <color theme="1"/>
      <name val="Graphik Regular"/>
      <family val="2"/>
    </font>
    <font>
      <b/>
      <sz val="10"/>
      <color theme="1"/>
      <name val="Graphik Regular"/>
      <family val="2"/>
    </font>
    <font>
      <b/>
      <sz val="12"/>
      <name val="Graphik Regular"/>
      <family val="2"/>
    </font>
    <font>
      <b/>
      <sz val="11"/>
      <color theme="1"/>
      <name val="Graphik Regular"/>
      <family val="2"/>
    </font>
    <font>
      <sz val="9"/>
      <color theme="1"/>
      <name val="Graphik Regular"/>
      <family val="2"/>
    </font>
    <font>
      <b/>
      <sz val="12"/>
      <color rgb="FFFF0000"/>
      <name val="Arial"/>
      <family val="2"/>
    </font>
    <font>
      <b/>
      <sz val="16"/>
      <name val="Graphik Bold"/>
      <family val="2"/>
    </font>
    <font>
      <sz val="14"/>
      <name val="Graphik Bold"/>
      <family val="2"/>
    </font>
    <font>
      <sz val="11"/>
      <name val="Graphik Regular"/>
      <family val="2"/>
    </font>
    <font>
      <b/>
      <sz val="14"/>
      <name val="Graphik Bold"/>
      <family val="2"/>
    </font>
    <font>
      <b/>
      <sz val="12"/>
      <name val="Graphik Bold"/>
      <family val="2"/>
    </font>
    <font>
      <sz val="16"/>
      <name val="Graphik Bold"/>
      <family val="2"/>
    </font>
    <font>
      <sz val="10"/>
      <name val="Graphik Bold"/>
      <family val="2"/>
    </font>
  </fonts>
  <fills count="6">
    <fill>
      <patternFill patternType="none"/>
    </fill>
    <fill>
      <patternFill patternType="gray125"/>
    </fill>
    <fill>
      <patternFill patternType="solid">
        <fgColor rgb="FF92D05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s>
  <borders count="52">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diagonal/>
    </border>
    <border>
      <left style="medium">
        <color indexed="64"/>
      </left>
      <right/>
      <top style="thin">
        <color indexed="8"/>
      </top>
      <bottom/>
      <diagonal/>
    </border>
    <border>
      <left/>
      <right style="medium">
        <color indexed="64"/>
      </right>
      <top style="thin">
        <color indexed="8"/>
      </top>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8"/>
      </left>
      <right style="thin">
        <color indexed="8"/>
      </right>
      <top/>
      <bottom style="medium">
        <color indexed="64"/>
      </bottom>
      <diagonal/>
    </border>
    <border>
      <left/>
      <right style="medium">
        <color indexed="64"/>
      </right>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auto="1"/>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auto="1"/>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style="thin">
        <color indexed="64"/>
      </left>
      <right/>
      <top/>
      <bottom/>
      <diagonal/>
    </border>
    <border>
      <left/>
      <right/>
      <top/>
      <bottom style="hair">
        <color auto="1"/>
      </bottom>
      <diagonal/>
    </border>
    <border>
      <left/>
      <right style="thin">
        <color indexed="64"/>
      </right>
      <top/>
      <bottom style="hair">
        <color auto="1"/>
      </bottom>
      <diagonal/>
    </border>
    <border>
      <left/>
      <right/>
      <top style="hair">
        <color auto="1"/>
      </top>
      <bottom style="hair">
        <color auto="1"/>
      </bottom>
      <diagonal/>
    </border>
    <border>
      <left/>
      <right style="thin">
        <color indexed="64"/>
      </right>
      <top style="hair">
        <color auto="1"/>
      </top>
      <bottom style="hair">
        <color auto="1"/>
      </bottom>
      <diagonal/>
    </border>
    <border>
      <left/>
      <right/>
      <top style="hair">
        <color auto="1"/>
      </top>
      <bottom/>
      <diagonal/>
    </border>
    <border>
      <left/>
      <right style="thin">
        <color indexed="64"/>
      </right>
      <top style="hair">
        <color auto="1"/>
      </top>
      <bottom/>
      <diagonal/>
    </border>
  </borders>
  <cellStyleXfs count="5">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xf numFmtId="0" fontId="2" fillId="0" borderId="0"/>
  </cellStyleXfs>
  <cellXfs count="151">
    <xf numFmtId="0" fontId="0" fillId="0" borderId="0" xfId="0"/>
    <xf numFmtId="0" fontId="4" fillId="0" borderId="0" xfId="0" applyFont="1" applyProtection="1">
      <protection locked="0"/>
    </xf>
    <xf numFmtId="0" fontId="5" fillId="0" borderId="0" xfId="0" applyFont="1" applyProtection="1">
      <protection locked="0"/>
    </xf>
    <xf numFmtId="0" fontId="7" fillId="0" borderId="0" xfId="0" applyFont="1" applyAlignment="1" applyProtection="1">
      <alignment vertical="center"/>
      <protection locked="0"/>
    </xf>
    <xf numFmtId="0" fontId="8" fillId="0" borderId="0" xfId="0" applyFont="1" applyAlignment="1" applyProtection="1">
      <alignment horizontal="center" vertical="center"/>
      <protection locked="0"/>
    </xf>
    <xf numFmtId="0" fontId="8" fillId="0" borderId="0" xfId="4" applyFont="1" applyAlignment="1" applyProtection="1">
      <alignment horizontal="center" vertical="center"/>
      <protection locked="0"/>
    </xf>
    <xf numFmtId="0" fontId="8" fillId="0" borderId="0" xfId="4" applyFont="1" applyAlignment="1" applyProtection="1">
      <alignment horizontal="center" vertical="center" wrapText="1"/>
      <protection locked="0"/>
    </xf>
    <xf numFmtId="4" fontId="8" fillId="0" borderId="0" xfId="4" applyNumberFormat="1" applyFont="1" applyAlignment="1" applyProtection="1">
      <alignment horizontal="center" vertical="center"/>
      <protection locked="0"/>
    </xf>
    <xf numFmtId="0" fontId="6" fillId="3" borderId="4" xfId="0" applyFont="1" applyFill="1" applyBorder="1" applyAlignment="1" applyProtection="1">
      <alignment horizontal="center" vertical="center" wrapText="1"/>
      <protection locked="0"/>
    </xf>
    <xf numFmtId="0" fontId="6" fillId="3" borderId="5" xfId="0"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top" wrapText="1"/>
      <protection locked="0"/>
    </xf>
    <xf numFmtId="0" fontId="6" fillId="3" borderId="5" xfId="0" applyFont="1" applyFill="1" applyBorder="1" applyAlignment="1" applyProtection="1">
      <alignment horizontal="center" vertical="center"/>
      <protection locked="0"/>
    </xf>
    <xf numFmtId="4" fontId="6" fillId="3" borderId="5" xfId="0" applyNumberFormat="1" applyFont="1" applyFill="1" applyBorder="1" applyAlignment="1" applyProtection="1">
      <alignment horizontal="center" vertical="center"/>
      <protection locked="0"/>
    </xf>
    <xf numFmtId="0" fontId="4" fillId="0" borderId="0" xfId="0" applyFont="1" applyAlignment="1" applyProtection="1">
      <alignment vertical="center"/>
      <protection locked="0"/>
    </xf>
    <xf numFmtId="0" fontId="4" fillId="0" borderId="0" xfId="0" applyFont="1" applyAlignment="1" applyProtection="1">
      <alignment horizontal="center" vertical="center"/>
      <protection locked="0"/>
    </xf>
    <xf numFmtId="0" fontId="4" fillId="0" borderId="0" xfId="0" applyFont="1" applyAlignment="1" applyProtection="1">
      <alignment horizontal="justify" vertical="center"/>
      <protection locked="0"/>
    </xf>
    <xf numFmtId="4" fontId="9" fillId="0" borderId="0" xfId="0" applyNumberFormat="1" applyFont="1" applyAlignment="1" applyProtection="1">
      <alignment horizontal="center" vertical="center"/>
      <protection locked="0"/>
    </xf>
    <xf numFmtId="0" fontId="5" fillId="0" borderId="6" xfId="0" applyFont="1" applyBorder="1" applyProtection="1">
      <protection locked="0"/>
    </xf>
    <xf numFmtId="0" fontId="5" fillId="0" borderId="6" xfId="0" applyFont="1" applyBorder="1" applyAlignment="1" applyProtection="1">
      <alignment horizontal="center" vertical="center" wrapText="1"/>
      <protection locked="0"/>
    </xf>
    <xf numFmtId="0" fontId="5" fillId="0" borderId="6" xfId="0" applyFont="1" applyBorder="1" applyAlignment="1" applyProtection="1">
      <alignment horizontal="justify" vertical="top" wrapText="1"/>
      <protection locked="0"/>
    </xf>
    <xf numFmtId="0" fontId="11" fillId="0" borderId="6" xfId="0" applyFont="1" applyBorder="1" applyAlignment="1" applyProtection="1">
      <alignment horizontal="center" vertical="center" wrapText="1"/>
      <protection locked="0"/>
    </xf>
    <xf numFmtId="4" fontId="5" fillId="0" borderId="6" xfId="0" applyNumberFormat="1" applyFont="1" applyBorder="1" applyAlignment="1" applyProtection="1">
      <alignment horizontal="center" vertical="center"/>
      <protection locked="0"/>
    </xf>
    <xf numFmtId="0" fontId="5" fillId="0" borderId="6" xfId="0" applyFont="1" applyBorder="1" applyAlignment="1">
      <alignment horizontal="center" vertical="center" wrapText="1"/>
    </xf>
    <xf numFmtId="0" fontId="5" fillId="0" borderId="0" xfId="0" applyFont="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4" fontId="5" fillId="0" borderId="0" xfId="0" applyNumberFormat="1" applyFont="1" applyAlignment="1" applyProtection="1">
      <alignment horizontal="center" vertical="center"/>
      <protection locked="0"/>
    </xf>
    <xf numFmtId="0" fontId="5" fillId="0" borderId="0" xfId="0" applyFont="1" applyAlignment="1" applyProtection="1">
      <alignment horizontal="justify" vertical="top" wrapText="1"/>
      <protection locked="0"/>
    </xf>
    <xf numFmtId="164" fontId="4" fillId="0" borderId="0" xfId="2" applyFont="1" applyAlignment="1" applyProtection="1">
      <alignment vertical="center"/>
      <protection locked="0"/>
    </xf>
    <xf numFmtId="0" fontId="12" fillId="0" borderId="0" xfId="0" applyFont="1" applyAlignment="1">
      <alignment horizontal="right" vertical="center"/>
    </xf>
    <xf numFmtId="0" fontId="12" fillId="0" borderId="0" xfId="0" applyFont="1" applyAlignment="1">
      <alignment vertical="center"/>
    </xf>
    <xf numFmtId="164" fontId="7" fillId="0" borderId="0" xfId="2" applyFont="1" applyAlignment="1" applyProtection="1">
      <alignment vertical="center"/>
      <protection locked="0"/>
    </xf>
    <xf numFmtId="0" fontId="12" fillId="0" borderId="0" xfId="0" applyFont="1" applyAlignment="1" applyProtection="1">
      <alignment horizontal="center" vertical="center"/>
      <protection locked="0"/>
    </xf>
    <xf numFmtId="44" fontId="4" fillId="0" borderId="0" xfId="0" applyNumberFormat="1" applyFont="1" applyAlignment="1" applyProtection="1">
      <alignment vertical="center"/>
      <protection locked="0"/>
    </xf>
    <xf numFmtId="0" fontId="5" fillId="0" borderId="0" xfId="0" applyFont="1" applyAlignment="1">
      <alignment vertical="center"/>
    </xf>
    <xf numFmtId="0" fontId="10" fillId="0" borderId="7" xfId="0" applyFont="1" applyBorder="1" applyAlignment="1">
      <alignment horizontal="right" vertical="center"/>
    </xf>
    <xf numFmtId="164" fontId="17" fillId="0" borderId="0" xfId="2" applyFont="1" applyAlignment="1" applyProtection="1">
      <alignment vertical="center"/>
      <protection locked="0"/>
    </xf>
    <xf numFmtId="44" fontId="7" fillId="0" borderId="0" xfId="0" applyNumberFormat="1" applyFont="1" applyAlignment="1" applyProtection="1">
      <alignment vertical="center"/>
      <protection locked="0"/>
    </xf>
    <xf numFmtId="0" fontId="15" fillId="0" borderId="7" xfId="0" applyFont="1" applyBorder="1" applyAlignment="1">
      <alignment horizontal="right" vertical="center"/>
    </xf>
    <xf numFmtId="165" fontId="7" fillId="0" borderId="0" xfId="1" applyFont="1" applyAlignment="1" applyProtection="1">
      <alignment vertical="center"/>
      <protection locked="0"/>
    </xf>
    <xf numFmtId="43" fontId="7" fillId="0" borderId="0" xfId="0" applyNumberFormat="1" applyFont="1" applyAlignment="1" applyProtection="1">
      <alignment vertical="center"/>
      <protection locked="0"/>
    </xf>
    <xf numFmtId="0" fontId="15" fillId="0" borderId="0" xfId="0" applyFont="1" applyAlignment="1">
      <alignment vertical="center"/>
    </xf>
    <xf numFmtId="0" fontId="10" fillId="0" borderId="0" xfId="0" applyFont="1" applyAlignment="1">
      <alignment vertical="center"/>
    </xf>
    <xf numFmtId="164" fontId="12" fillId="0" borderId="0" xfId="0" applyNumberFormat="1" applyFont="1" applyAlignment="1">
      <alignment vertical="center"/>
    </xf>
    <xf numFmtId="43" fontId="4" fillId="0" borderId="0" xfId="0" applyNumberFormat="1" applyFont="1" applyAlignment="1" applyProtection="1">
      <alignment vertical="center"/>
      <protection locked="0"/>
    </xf>
    <xf numFmtId="0" fontId="20" fillId="0" borderId="0" xfId="0" applyFont="1"/>
    <xf numFmtId="167" fontId="20" fillId="5" borderId="10" xfId="0" applyNumberFormat="1" applyFont="1" applyFill="1" applyBorder="1" applyAlignment="1">
      <alignment horizontal="left" vertical="center"/>
    </xf>
    <xf numFmtId="0" fontId="20" fillId="5" borderId="10" xfId="0" applyFont="1" applyFill="1" applyBorder="1" applyAlignment="1">
      <alignment horizontal="left"/>
    </xf>
    <xf numFmtId="0" fontId="21" fillId="5" borderId="17" xfId="0" applyFont="1" applyFill="1" applyBorder="1" applyAlignment="1">
      <alignment horizontal="right"/>
    </xf>
    <xf numFmtId="0" fontId="20" fillId="0" borderId="19" xfId="0" applyFont="1" applyBorder="1" applyAlignment="1">
      <alignment horizontal="left"/>
    </xf>
    <xf numFmtId="0" fontId="3" fillId="0" borderId="26" xfId="3" applyFont="1" applyBorder="1" applyAlignment="1">
      <alignment horizontal="center" vertical="center"/>
    </xf>
    <xf numFmtId="0" fontId="3" fillId="0" borderId="1" xfId="3" applyFont="1" applyBorder="1" applyAlignment="1">
      <alignment horizontal="center" vertical="center"/>
    </xf>
    <xf numFmtId="0" fontId="19" fillId="5" borderId="31" xfId="0" applyFont="1" applyFill="1" applyBorder="1" applyAlignment="1">
      <alignment horizontal="right"/>
    </xf>
    <xf numFmtId="0" fontId="11" fillId="0" borderId="0" xfId="0" applyFont="1"/>
    <xf numFmtId="0" fontId="11" fillId="0" borderId="24" xfId="0" applyFont="1" applyBorder="1"/>
    <xf numFmtId="0" fontId="11" fillId="0" borderId="0" xfId="0" applyFont="1" applyAlignment="1">
      <alignment horizontal="right"/>
    </xf>
    <xf numFmtId="0" fontId="11" fillId="0" borderId="35" xfId="0" applyFont="1" applyBorder="1"/>
    <xf numFmtId="0" fontId="14" fillId="0" borderId="33" xfId="4" applyFont="1" applyBorder="1" applyAlignment="1">
      <alignment horizontal="center" vertical="center"/>
    </xf>
    <xf numFmtId="0" fontId="10" fillId="0" borderId="46" xfId="0" applyFont="1" applyBorder="1" applyAlignment="1" applyProtection="1">
      <alignment horizontal="center" vertical="center"/>
      <protection locked="0"/>
    </xf>
    <xf numFmtId="0" fontId="10" fillId="0" borderId="48" xfId="0" applyFont="1" applyBorder="1" applyAlignment="1" applyProtection="1">
      <alignment horizontal="center" vertical="center"/>
      <protection locked="0"/>
    </xf>
    <xf numFmtId="0" fontId="10" fillId="0" borderId="50" xfId="0" applyFont="1" applyBorder="1" applyAlignment="1" applyProtection="1">
      <alignment horizontal="center" vertical="center"/>
      <protection locked="0"/>
    </xf>
    <xf numFmtId="0" fontId="10" fillId="0" borderId="50" xfId="0" applyFont="1" applyBorder="1" applyAlignment="1">
      <alignment horizontal="center" vertical="center"/>
    </xf>
    <xf numFmtId="0" fontId="10" fillId="0" borderId="51" xfId="0" applyFont="1" applyBorder="1" applyAlignment="1">
      <alignment horizontal="center" vertical="center"/>
    </xf>
    <xf numFmtId="164" fontId="10" fillId="0" borderId="48" xfId="2" applyFont="1" applyFill="1" applyBorder="1" applyAlignment="1" applyProtection="1">
      <alignment horizontal="center" vertical="center"/>
      <protection locked="0"/>
    </xf>
    <xf numFmtId="164" fontId="12" fillId="0" borderId="50" xfId="2" applyFont="1" applyFill="1" applyBorder="1" applyAlignment="1" applyProtection="1">
      <alignment horizontal="center" vertical="center"/>
    </xf>
    <xf numFmtId="165" fontId="5" fillId="0" borderId="0" xfId="1" applyFont="1" applyFill="1" applyAlignment="1" applyProtection="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top" wrapText="1"/>
    </xf>
    <xf numFmtId="43" fontId="5" fillId="0" borderId="0" xfId="1" applyNumberFormat="1" applyFont="1" applyFill="1" applyAlignment="1" applyProtection="1">
      <alignment horizontal="center" vertical="center"/>
    </xf>
    <xf numFmtId="0" fontId="13" fillId="0" borderId="0" xfId="0" applyFont="1" applyAlignment="1">
      <alignment horizontal="center" vertical="center"/>
    </xf>
    <xf numFmtId="0" fontId="15" fillId="0" borderId="48" xfId="0" applyFont="1" applyBorder="1" applyAlignment="1">
      <alignment horizontal="center" vertical="center"/>
    </xf>
    <xf numFmtId="0" fontId="15" fillId="0" borderId="49" xfId="0" applyFont="1" applyBorder="1" applyAlignment="1">
      <alignment horizontal="center" vertical="center"/>
    </xf>
    <xf numFmtId="164" fontId="15" fillId="0" borderId="48" xfId="2" applyFont="1" applyFill="1" applyBorder="1" applyAlignment="1" applyProtection="1">
      <alignment horizontal="center" vertical="center"/>
      <protection locked="0"/>
    </xf>
    <xf numFmtId="0" fontId="16" fillId="0" borderId="0" xfId="0" applyFont="1" applyAlignment="1">
      <alignment horizontal="justify" vertical="center"/>
    </xf>
    <xf numFmtId="165" fontId="5" fillId="0" borderId="48" xfId="1" applyFont="1" applyFill="1" applyBorder="1" applyAlignment="1" applyProtection="1">
      <alignment horizontal="center" vertical="center"/>
    </xf>
    <xf numFmtId="165" fontId="6" fillId="4" borderId="48" xfId="1" applyFont="1" applyFill="1" applyBorder="1" applyAlignment="1" applyProtection="1">
      <alignment horizontal="center" vertical="center"/>
    </xf>
    <xf numFmtId="0" fontId="6" fillId="0" borderId="0" xfId="0" applyFont="1" applyAlignment="1">
      <alignment horizontal="right" vertical="center"/>
    </xf>
    <xf numFmtId="0" fontId="6" fillId="0" borderId="7" xfId="0" applyFont="1" applyBorder="1" applyAlignment="1">
      <alignment horizontal="right" vertical="center"/>
    </xf>
    <xf numFmtId="165" fontId="6" fillId="0" borderId="48" xfId="1" applyFont="1" applyFill="1" applyBorder="1" applyAlignment="1" applyProtection="1">
      <alignment horizontal="center" vertical="center"/>
    </xf>
    <xf numFmtId="0" fontId="12" fillId="0" borderId="0" xfId="0" applyFont="1" applyAlignment="1">
      <alignment horizontal="right" vertical="center"/>
    </xf>
    <xf numFmtId="0" fontId="14" fillId="0" borderId="33" xfId="4" applyFont="1" applyBorder="1" applyAlignment="1">
      <alignment horizontal="center" vertical="center"/>
    </xf>
    <xf numFmtId="0" fontId="12" fillId="0" borderId="0" xfId="0" applyFont="1" applyAlignment="1" applyProtection="1">
      <alignment horizontal="center" vertical="center"/>
      <protection locked="0"/>
    </xf>
    <xf numFmtId="0" fontId="12" fillId="0" borderId="7" xfId="0" applyFont="1" applyBorder="1" applyAlignment="1" applyProtection="1">
      <alignment horizontal="center" vertical="center"/>
      <protection locked="0"/>
    </xf>
    <xf numFmtId="164" fontId="12" fillId="0" borderId="45" xfId="2" applyFont="1" applyFill="1" applyBorder="1" applyAlignment="1" applyProtection="1">
      <alignment horizontal="center" vertical="center"/>
      <protection locked="0"/>
    </xf>
    <xf numFmtId="164" fontId="12" fillId="0" borderId="0" xfId="2" applyFont="1" applyFill="1" applyBorder="1" applyAlignment="1" applyProtection="1">
      <alignment horizontal="center" vertical="center"/>
      <protection locked="0"/>
    </xf>
    <xf numFmtId="0" fontId="15" fillId="0" borderId="46" xfId="0" applyFont="1" applyBorder="1" applyAlignment="1">
      <alignment horizontal="center" vertical="center"/>
    </xf>
    <xf numFmtId="0" fontId="15" fillId="0" borderId="47" xfId="0" applyFont="1" applyBorder="1" applyAlignment="1">
      <alignment horizontal="center" vertical="center"/>
    </xf>
    <xf numFmtId="164" fontId="15" fillId="0" borderId="46" xfId="2" applyFont="1" applyFill="1" applyBorder="1" applyAlignment="1" applyProtection="1">
      <alignment horizontal="center" vertical="center"/>
      <protection locked="0"/>
    </xf>
    <xf numFmtId="4" fontId="24" fillId="0" borderId="40" xfId="0" applyNumberFormat="1" applyFont="1" applyBorder="1" applyAlignment="1" applyProtection="1">
      <alignment horizontal="left" vertical="top" wrapText="1"/>
      <protection locked="0"/>
    </xf>
    <xf numFmtId="4" fontId="24" fillId="0" borderId="41" xfId="0" applyNumberFormat="1" applyFont="1" applyBorder="1" applyAlignment="1" applyProtection="1">
      <alignment horizontal="left" vertical="top" wrapText="1"/>
      <protection locked="0"/>
    </xf>
    <xf numFmtId="0" fontId="11" fillId="0" borderId="24" xfId="0" applyFont="1" applyBorder="1" applyAlignment="1">
      <alignment horizontal="center" vertical="center"/>
    </xf>
    <xf numFmtId="0" fontId="11" fillId="0" borderId="0" xfId="0" applyFont="1" applyAlignment="1">
      <alignment horizontal="center" vertical="center"/>
    </xf>
    <xf numFmtId="0" fontId="11" fillId="0" borderId="35" xfId="0" applyFont="1" applyBorder="1" applyAlignment="1">
      <alignment horizontal="center" vertical="center"/>
    </xf>
    <xf numFmtId="0" fontId="11" fillId="0" borderId="26" xfId="0" applyFont="1" applyBorder="1" applyAlignment="1">
      <alignment horizontal="center" vertical="center"/>
    </xf>
    <xf numFmtId="0" fontId="11" fillId="0" borderId="1" xfId="0" applyFont="1" applyBorder="1" applyAlignment="1">
      <alignment horizontal="center" vertical="center"/>
    </xf>
    <xf numFmtId="0" fontId="11" fillId="0" borderId="28" xfId="0" applyFont="1" applyBorder="1" applyAlignment="1">
      <alignment horizontal="center" vertical="center"/>
    </xf>
    <xf numFmtId="0" fontId="11" fillId="0" borderId="39" xfId="0" applyFont="1" applyBorder="1" applyAlignment="1">
      <alignment horizontal="center"/>
    </xf>
    <xf numFmtId="0" fontId="11" fillId="0" borderId="40" xfId="0" applyFont="1" applyBorder="1" applyAlignment="1">
      <alignment horizontal="center"/>
    </xf>
    <xf numFmtId="0" fontId="11" fillId="0" borderId="40" xfId="0" applyFont="1" applyBorder="1" applyAlignment="1">
      <alignment horizontal="left" vertical="top"/>
    </xf>
    <xf numFmtId="0" fontId="11" fillId="0" borderId="41" xfId="0" applyFont="1" applyBorder="1" applyAlignment="1">
      <alignment horizontal="left" vertical="top"/>
    </xf>
    <xf numFmtId="0" fontId="11" fillId="0" borderId="43" xfId="0" applyFont="1" applyBorder="1" applyAlignment="1">
      <alignment horizontal="left" vertical="top"/>
    </xf>
    <xf numFmtId="0" fontId="11" fillId="0" borderId="44" xfId="0" applyFont="1" applyBorder="1" applyAlignment="1">
      <alignment horizontal="left" vertical="top"/>
    </xf>
    <xf numFmtId="0" fontId="11" fillId="0" borderId="39" xfId="0" applyFont="1" applyBorder="1" applyAlignment="1" applyProtection="1">
      <alignment horizontal="left" vertical="top"/>
      <protection locked="0"/>
    </xf>
    <xf numFmtId="0" fontId="11" fillId="0" borderId="40" xfId="0" applyFont="1" applyBorder="1" applyAlignment="1" applyProtection="1">
      <alignment horizontal="left" vertical="top"/>
      <protection locked="0"/>
    </xf>
    <xf numFmtId="0" fontId="11" fillId="0" borderId="42"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23" fillId="0" borderId="32" xfId="0" applyFont="1" applyBorder="1" applyAlignment="1">
      <alignment horizontal="left"/>
    </xf>
    <xf numFmtId="0" fontId="23" fillId="0" borderId="34" xfId="0" applyFont="1" applyBorder="1" applyAlignment="1">
      <alignment horizontal="left"/>
    </xf>
    <xf numFmtId="0" fontId="18" fillId="0" borderId="26" xfId="0" applyFont="1" applyBorder="1" applyAlignment="1">
      <alignment horizontal="left"/>
    </xf>
    <xf numFmtId="0" fontId="18" fillId="0" borderId="28" xfId="0" applyFont="1" applyBorder="1" applyAlignment="1">
      <alignment horizontal="left"/>
    </xf>
    <xf numFmtId="0" fontId="18" fillId="0" borderId="32" xfId="0" applyFont="1" applyBorder="1" applyAlignment="1">
      <alignment horizontal="center" vertical="center"/>
    </xf>
    <xf numFmtId="0" fontId="18" fillId="0" borderId="33" xfId="0" applyFont="1" applyBorder="1" applyAlignment="1">
      <alignment horizontal="center" vertical="center"/>
    </xf>
    <xf numFmtId="0" fontId="18" fillId="0" borderId="26" xfId="0" applyFont="1" applyBorder="1" applyAlignment="1">
      <alignment horizontal="center" vertical="center"/>
    </xf>
    <xf numFmtId="0" fontId="18" fillId="0" borderId="1" xfId="0" applyFont="1" applyBorder="1" applyAlignment="1">
      <alignment horizontal="center" vertical="center"/>
    </xf>
    <xf numFmtId="4" fontId="11" fillId="0" borderId="37" xfId="0" applyNumberFormat="1" applyFont="1" applyBorder="1" applyAlignment="1">
      <alignment horizontal="center"/>
    </xf>
    <xf numFmtId="4" fontId="11" fillId="0" borderId="38" xfId="0" applyNumberFormat="1" applyFont="1" applyBorder="1" applyAlignment="1">
      <alignment horizontal="center"/>
    </xf>
    <xf numFmtId="49" fontId="24" fillId="0" borderId="40" xfId="0" applyNumberFormat="1" applyFont="1" applyBorder="1" applyAlignment="1" applyProtection="1">
      <alignment horizontal="center" vertical="center" wrapText="1"/>
      <protection locked="0"/>
    </xf>
    <xf numFmtId="49" fontId="24" fillId="0" borderId="41" xfId="0" applyNumberFormat="1" applyFont="1" applyBorder="1" applyAlignment="1" applyProtection="1">
      <alignment horizontal="center" vertical="center" wrapText="1"/>
      <protection locked="0"/>
    </xf>
    <xf numFmtId="0" fontId="11" fillId="0" borderId="36" xfId="0" applyFont="1" applyBorder="1" applyAlignment="1">
      <alignment horizontal="left"/>
    </xf>
    <xf numFmtId="0" fontId="11" fillId="0" borderId="37" xfId="0" applyFont="1" applyBorder="1" applyAlignment="1">
      <alignment horizontal="left"/>
    </xf>
    <xf numFmtId="0" fontId="20" fillId="5" borderId="24" xfId="0" applyFont="1" applyFill="1" applyBorder="1" applyAlignment="1" applyProtection="1">
      <alignment horizontal="center" vertical="center" wrapText="1"/>
      <protection locked="0"/>
    </xf>
    <xf numFmtId="0" fontId="20" fillId="5" borderId="0" xfId="0" applyFont="1" applyFill="1" applyAlignment="1" applyProtection="1">
      <alignment horizontal="center" vertical="center" wrapText="1"/>
      <protection locked="0"/>
    </xf>
    <xf numFmtId="0" fontId="20" fillId="5" borderId="11" xfId="0" applyFont="1" applyFill="1" applyBorder="1" applyAlignment="1" applyProtection="1">
      <alignment horizontal="center" vertical="center"/>
      <protection locked="0"/>
    </xf>
    <xf numFmtId="0" fontId="20" fillId="5" borderId="27" xfId="0" applyFont="1" applyFill="1" applyBorder="1" applyAlignment="1" applyProtection="1">
      <alignment horizontal="center" vertical="center"/>
      <protection locked="0"/>
    </xf>
    <xf numFmtId="167" fontId="20" fillId="5" borderId="0" xfId="0" applyNumberFormat="1" applyFont="1" applyFill="1" applyAlignment="1">
      <alignment horizontal="center" vertical="center"/>
    </xf>
    <xf numFmtId="167" fontId="20" fillId="5" borderId="25" xfId="0" applyNumberFormat="1" applyFont="1" applyFill="1" applyBorder="1" applyAlignment="1">
      <alignment horizontal="center" vertical="center"/>
    </xf>
    <xf numFmtId="167" fontId="20" fillId="5" borderId="1" xfId="0" applyNumberFormat="1" applyFont="1" applyFill="1" applyBorder="1" applyAlignment="1">
      <alignment horizontal="center" vertical="center"/>
    </xf>
    <xf numFmtId="167" fontId="20" fillId="5" borderId="28" xfId="0" applyNumberFormat="1" applyFont="1" applyFill="1" applyBorder="1" applyAlignment="1">
      <alignment horizontal="center" vertical="center"/>
    </xf>
    <xf numFmtId="0" fontId="8" fillId="2" borderId="2" xfId="4" applyFont="1" applyFill="1" applyBorder="1" applyAlignment="1">
      <alignment horizontal="center" vertical="center"/>
    </xf>
    <xf numFmtId="0" fontId="8" fillId="2" borderId="3" xfId="4" applyFont="1" applyFill="1" applyBorder="1" applyAlignment="1">
      <alignment horizontal="center" vertical="center"/>
    </xf>
    <xf numFmtId="0" fontId="8" fillId="2" borderId="2" xfId="4" applyFont="1" applyFill="1" applyBorder="1" applyAlignment="1">
      <alignment horizontal="center" vertical="center" wrapText="1"/>
    </xf>
    <xf numFmtId="0" fontId="8" fillId="2" borderId="3" xfId="4" applyFont="1" applyFill="1" applyBorder="1" applyAlignment="1">
      <alignment horizontal="center" vertical="center" wrapText="1"/>
    </xf>
    <xf numFmtId="4" fontId="8" fillId="2" borderId="2" xfId="4" applyNumberFormat="1" applyFont="1" applyFill="1" applyBorder="1" applyAlignment="1">
      <alignment horizontal="center" vertical="center"/>
    </xf>
    <xf numFmtId="4" fontId="8" fillId="2" borderId="3" xfId="4" applyNumberFormat="1" applyFont="1" applyFill="1" applyBorder="1" applyAlignment="1">
      <alignment horizontal="center" vertical="center"/>
    </xf>
    <xf numFmtId="4" fontId="18" fillId="0" borderId="29" xfId="0" applyNumberFormat="1" applyFont="1" applyBorder="1" applyAlignment="1">
      <alignment horizontal="center" vertical="center"/>
    </xf>
    <xf numFmtId="4" fontId="18" fillId="0" borderId="30" xfId="0" applyNumberFormat="1" applyFont="1" applyBorder="1" applyAlignment="1">
      <alignment horizontal="center" vertical="center"/>
    </xf>
    <xf numFmtId="4" fontId="18" fillId="0" borderId="15" xfId="0" applyNumberFormat="1" applyFont="1" applyBorder="1" applyAlignment="1">
      <alignment horizontal="center" vertical="center"/>
    </xf>
    <xf numFmtId="4" fontId="18" fillId="0" borderId="16" xfId="0" applyNumberFormat="1" applyFont="1" applyBorder="1" applyAlignment="1">
      <alignment horizontal="center" vertical="center"/>
    </xf>
    <xf numFmtId="0" fontId="20" fillId="5" borderId="18" xfId="0" applyFont="1" applyFill="1" applyBorder="1" applyAlignment="1" applyProtection="1">
      <alignment horizontal="center" vertical="center" wrapText="1"/>
      <protection locked="0"/>
    </xf>
    <xf numFmtId="0" fontId="20" fillId="5" borderId="9" xfId="0" applyFont="1" applyFill="1" applyBorder="1" applyAlignment="1" applyProtection="1">
      <alignment horizontal="center" vertical="center" wrapText="1"/>
      <protection locked="0"/>
    </xf>
    <xf numFmtId="0" fontId="20" fillId="5" borderId="20" xfId="0" applyFont="1" applyFill="1" applyBorder="1" applyAlignment="1">
      <alignment horizontal="center" vertical="center" wrapText="1"/>
    </xf>
    <xf numFmtId="0" fontId="20" fillId="5" borderId="14" xfId="0" applyFont="1" applyFill="1" applyBorder="1" applyAlignment="1">
      <alignment horizontal="center" vertical="center" wrapText="1"/>
    </xf>
    <xf numFmtId="0" fontId="20" fillId="5" borderId="22" xfId="0" applyFont="1" applyFill="1" applyBorder="1" applyAlignment="1">
      <alignment horizontal="center" vertical="center" wrapText="1"/>
    </xf>
    <xf numFmtId="0" fontId="20" fillId="5" borderId="12" xfId="0" applyFont="1" applyFill="1" applyBorder="1" applyAlignment="1">
      <alignment horizontal="center" vertical="center" wrapText="1"/>
    </xf>
    <xf numFmtId="49" fontId="22" fillId="0" borderId="13" xfId="0" applyNumberFormat="1" applyFont="1" applyBorder="1" applyAlignment="1" applyProtection="1">
      <alignment horizontal="center" vertical="top" wrapText="1"/>
      <protection locked="0"/>
    </xf>
    <xf numFmtId="49" fontId="22" fillId="0" borderId="21" xfId="0" applyNumberFormat="1" applyFont="1" applyBorder="1" applyAlignment="1" applyProtection="1">
      <alignment horizontal="center" vertical="top" wrapText="1"/>
      <protection locked="0"/>
    </xf>
    <xf numFmtId="4" fontId="22" fillId="0" borderId="12" xfId="0" applyNumberFormat="1" applyFont="1" applyBorder="1" applyAlignment="1" applyProtection="1">
      <alignment horizontal="left" vertical="top" wrapText="1"/>
      <protection locked="0"/>
    </xf>
    <xf numFmtId="4" fontId="22" fillId="0" borderId="23" xfId="0" applyNumberFormat="1" applyFont="1" applyBorder="1" applyAlignment="1" applyProtection="1">
      <alignment horizontal="left" vertical="top" wrapText="1"/>
      <protection locked="0"/>
    </xf>
    <xf numFmtId="167" fontId="20" fillId="5" borderId="8" xfId="0" applyNumberFormat="1" applyFont="1" applyFill="1" applyBorder="1" applyAlignment="1">
      <alignment horizontal="center" vertical="center"/>
    </xf>
    <xf numFmtId="167" fontId="20" fillId="5" borderId="19" xfId="0" applyNumberFormat="1" applyFont="1" applyFill="1" applyBorder="1" applyAlignment="1">
      <alignment horizontal="center" vertical="center"/>
    </xf>
    <xf numFmtId="0" fontId="20" fillId="5" borderId="18" xfId="0" applyFont="1" applyFill="1" applyBorder="1" applyAlignment="1">
      <alignment horizontal="center" vertical="center" wrapText="1"/>
    </xf>
    <xf numFmtId="0" fontId="20" fillId="5" borderId="8" xfId="0" applyFont="1" applyFill="1" applyBorder="1" applyAlignment="1">
      <alignment horizontal="center" vertical="center" wrapText="1"/>
    </xf>
  </cellXfs>
  <cellStyles count="5">
    <cellStyle name="Millares" xfId="1" builtinId="3"/>
    <cellStyle name="Moneda" xfId="2" builtinId="4"/>
    <cellStyle name="Normal" xfId="0" builtinId="0"/>
    <cellStyle name="Normal 3 2 2 3" xfId="4"/>
    <cellStyle name="Normal_FORMATO PRES. 2" xfId="3"/>
  </cellStyles>
  <dxfs count="2">
    <dxf>
      <font>
        <color rgb="FF00B050"/>
      </font>
    </dxf>
    <dxf>
      <font>
        <strike/>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styles" Target="styles.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haredStrings" Target="sharedString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theme" Target="theme/theme1.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E:\Users\Jose%20_Mata\Desktop\obras%20mata\ING.%20MATA%20FONDEN%20CORRECCI&#211;N\124%20REVISAR%20MONTO\Mis%20documentos\carreteras\TRABAJO\PUEBLOS%20INDIGENAS\PUEBLOS%20INDIGENAS%202008\CALNALI-SANTA%20LUCIA\PRESUPUESTOS\CALNALI-STALUCIA-3+000-3+360_ok.xls?F809D40C" TargetMode="External"/><Relationship Id="rId1" Type="http://schemas.openxmlformats.org/officeDocument/2006/relationships/externalLinkPath" Target="file:///\\F809D40C\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Users\Brenda\Documents\Bren\EXPEDIENTES\2017\INICIALES\DIOS%20PADRE\Cecy\FEDEESPTECAUDITORIOMIX\SALONDE%20USOS%20M-COPLAD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Users\Brenda\Documents\Bren\EXPEDIENTES\2017\INICIALES\DIOS%20PADRE\Cecy\WINDOWS\TEMP\EST2RE~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Brenda\Documents\Bren\EXPEDIENTES\2017\INICIALES\DIOS%20PADRE\Cecy\Nochixtlan\estimaciones\CM%20NOCHIXTLA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Users\Brenda\Documents\Bren\EXPEDIENTES\2017\INICIALES\DIOS%20PADRE\Cecy\EUSTOLI\EUST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Users\Brenda\Documents\Bren\EXPEDIENTES\2017\INICIALES\DIOS%20PADRE\Cecy\WINDOWS\TEMP\IXPAN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Users\Brenda\Documents\Bren\EXPEDIENTES\2017\INICIALES\DIOS%20PADRE\Cecy\WINDOWS\TEMP\EXPEDU~1\ESTIMJ~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Users\Brenda\Documents\Bren\EXPEDIENTES\2017\INICIALES\DIOS%20PADRE\Cecy\Respaldo%20marcelo\MSOFFICE\Mis%20documentos\marcelo%20y%20calend\EXPED%202001\EST5YU~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VALIDACION-SERV\Users\AFRODITA\Fichas%20T&#233;cnicas%20Rossy%20Esp\Users\CGONZA~1\AppData\Local\Temp\DropOL\C&#233;dula_4_1.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ASUS/Documents/OBRAS%20%20INFRAESTRUCTURA/CONSULTA%20EXTERNA/EXP.%20%20TEC.%20%20CONSULTA%20EXTERNA/PRESUPUESTO%204%20millones%204-05-22.xlsx" TargetMode="External"/></Relationships>
</file>

<file path=xl/externalLinks/_rels/externalLink45.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Mis%20documentos\carreteras\TRABAJO\PUEBLOS%20INDIGENAS\PUEBLOS%20INDIGENAS%202008\CALNALI-SANTA%20LUCIA\PRESUPUESTOS\Estimaciones\Estimacion%2000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Users\Brenda\Documents\Bren\EXPEDIENTES\2017\INICIALES\DIOS%20PADRE\Cecy\ESTIMACIONES%20CAO\E-FIN.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Users\Brenda\Documents\Bren\EXPEDIENTES\2017\INICIALES\DIOS%20PADRE\Cecy\WINDOWS\TEMP\ESTDES~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Mis%20documentos\carreteras\TRABAJO\FONDEN\FONDEN%202007\ACTOPAN%20-%20PROGRESO\AVANCES\excel\Programa98\PROG98\EXPPET98\RECONSTR\HUEJUTLA\CHIATIT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sheetData sheetId="53"/>
      <sheetData sheetId="54"/>
      <sheetData sheetId="55"/>
      <sheetData sheetId="56"/>
      <sheetData sheetId="57"/>
      <sheetData sheetId="58"/>
      <sheetData sheetId="59"/>
      <sheetData sheetId="60"/>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sheetData sheetId="102"/>
      <sheetData sheetId="103"/>
      <sheetData sheetId="104"/>
      <sheetData sheetId="105"/>
      <sheetData sheetId="106"/>
      <sheetData sheetId="107">
        <row r="1">
          <cell r="A1" t="str">
            <v>SECRETARIA DE OBRAS PUBLICAS, COMUNICACIONES, TRANSPORTES Y ASENTAMIENTOS</v>
          </cell>
        </row>
      </sheetData>
      <sheetData sheetId="108"/>
      <sheetData sheetId="109"/>
      <sheetData sheetId="110"/>
      <sheetData sheetId="111"/>
      <sheetData sheetId="112"/>
      <sheetData sheetId="113"/>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row r="16">
          <cell r="A16">
            <v>19</v>
          </cell>
        </row>
      </sheetData>
      <sheetData sheetId="171" refreshError="1"/>
      <sheetData sheetId="172" refreshError="1"/>
      <sheetData sheetId="173" refreshError="1"/>
      <sheetData sheetId="174" refreshError="1"/>
      <sheetData sheetId="175">
        <row r="19">
          <cell r="F19">
            <v>8833015.2400000002</v>
          </cell>
        </row>
      </sheetData>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40">
          <cell r="F40">
            <v>9718943.1400000006</v>
          </cell>
        </row>
      </sheetData>
      <sheetData sheetId="208">
        <row r="20">
          <cell r="F20">
            <v>3438197.3899999997</v>
          </cell>
        </row>
      </sheetData>
      <sheetData sheetId="209">
        <row r="19">
          <cell r="F19">
            <v>8833015.2400000002</v>
          </cell>
        </row>
      </sheetData>
      <sheetData sheetId="210"/>
      <sheetData sheetId="211"/>
      <sheetData sheetId="212"/>
      <sheetData sheetId="213"/>
      <sheetData sheetId="214"/>
      <sheetData sheetId="215"/>
      <sheetData sheetId="216"/>
      <sheetData sheetId="217"/>
      <sheetData sheetId="218"/>
      <sheetData sheetId="219"/>
      <sheetData sheetId="220">
        <row r="40">
          <cell r="F40">
            <v>9718943.1400000006</v>
          </cell>
        </row>
      </sheetData>
      <sheetData sheetId="221">
        <row r="20">
          <cell r="F20">
            <v>3438197.3899999997</v>
          </cell>
        </row>
      </sheetData>
      <sheetData sheetId="222">
        <row r="19">
          <cell r="F19">
            <v>8833015.2400000002</v>
          </cell>
        </row>
      </sheetData>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refreshError="1"/>
      <sheetData sheetId="533" refreshError="1"/>
      <sheetData sheetId="534" refreshError="1"/>
      <sheetData sheetId="535" refreshError="1"/>
      <sheetData sheetId="53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sheetData sheetId="76"/>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sheetData sheetId="133"/>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sheetData sheetId="141"/>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ow r="16">
          <cell r="A16">
            <v>19</v>
          </cell>
        </row>
      </sheetData>
      <sheetData sheetId="1" refreshError="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v>0</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v>0</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v>0</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v>0</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v>0</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v>0</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 val="Flujograma"/>
      <sheetName val="Cédula"/>
      <sheetName val="Información bás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s>
    <sheetDataSet>
      <sheetData sheetId="0" refreshError="1">
        <row r="1">
          <cell r="E1" t="str">
            <v>No.</v>
          </cell>
        </row>
        <row r="2">
          <cell r="E2">
            <v>1</v>
          </cell>
        </row>
        <row r="3">
          <cell r="E3">
            <v>2</v>
          </cell>
        </row>
        <row r="4">
          <cell r="E4">
            <v>3</v>
          </cell>
        </row>
        <row r="5">
          <cell r="E5">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Clacif prog    prog y subprog"/>
      <sheetName val="eje tematico"/>
      <sheetName val="fin fun subfun1"/>
      <sheetName val="Clacif por tipo de gasto"/>
      <sheetName val="Catalogo entes"/>
      <sheetName val="Por Ramo"/>
      <sheetName val="sector"/>
      <sheetName val="PED 2017 OBJ"/>
      <sheetName val="ODS"/>
      <sheetName val="Municipios"/>
      <sheetName val="Regiones"/>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Tipo de localidad"/>
      <sheetName val="modalidad de ejecucion"/>
      <sheetName val="Tipo de obra"/>
      <sheetName val="Unid de medida"/>
      <sheetName val="Estrat PED 2017"/>
      <sheetName val="Clacif pres y contab"/>
      <sheetName val="Fondos"/>
      <sheetName val="Indicador PED subtitulo"/>
      <sheetName val="Catalog por benef"/>
      <sheetName val="Clacif prog    P sec y P pres "/>
      <sheetName val="Indicador PED titulo"/>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3">
          <cell r="E3">
            <v>0</v>
          </cell>
        </row>
      </sheetData>
      <sheetData sheetId="32">
        <row r="3">
          <cell r="E3">
            <v>0</v>
          </cell>
        </row>
      </sheetData>
      <sheetData sheetId="33" refreshError="1"/>
      <sheetData sheetId="34" refreshError="1"/>
      <sheetData sheetId="35" refreshError="1"/>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efreshError="1"/>
      <sheetData sheetId="60">
        <row r="3">
          <cell r="E3">
            <v>0</v>
          </cell>
        </row>
      </sheetData>
      <sheetData sheetId="61">
        <row r="3">
          <cell r="E3">
            <v>0</v>
          </cell>
        </row>
      </sheetData>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3">
          <cell r="E3">
            <v>0</v>
          </cell>
        </row>
      </sheetData>
      <sheetData sheetId="91">
        <row r="3">
          <cell r="E3">
            <v>0</v>
          </cell>
        </row>
      </sheetData>
      <sheetData sheetId="92">
        <row r="3">
          <cell r="E3">
            <v>0</v>
          </cell>
        </row>
      </sheetData>
      <sheetData sheetId="93">
        <row r="3">
          <cell r="E3">
            <v>0</v>
          </cell>
        </row>
      </sheetData>
      <sheetData sheetId="94">
        <row r="1">
          <cell r="E1" t="str">
            <v>-</v>
          </cell>
        </row>
      </sheetData>
      <sheetData sheetId="95">
        <row r="3">
          <cell r="E3">
            <v>0</v>
          </cell>
        </row>
      </sheetData>
      <sheetData sheetId="96">
        <row r="3">
          <cell r="E3">
            <v>0</v>
          </cell>
        </row>
      </sheetData>
      <sheetData sheetId="97">
        <row r="3">
          <cell r="E3">
            <v>0</v>
          </cell>
        </row>
      </sheetData>
      <sheetData sheetId="98">
        <row r="3">
          <cell r="E3">
            <v>0</v>
          </cell>
        </row>
      </sheetData>
      <sheetData sheetId="99">
        <row r="3">
          <cell r="E3">
            <v>0</v>
          </cell>
        </row>
      </sheetData>
      <sheetData sheetId="100">
        <row r="3">
          <cell r="E3">
            <v>0</v>
          </cell>
        </row>
      </sheetData>
      <sheetData sheetId="101">
        <row r="3">
          <cell r="E3">
            <v>0</v>
          </cell>
        </row>
      </sheetData>
      <sheetData sheetId="102">
        <row r="3">
          <cell r="E3">
            <v>0</v>
          </cell>
        </row>
      </sheetData>
      <sheetData sheetId="103">
        <row r="3">
          <cell r="E3">
            <v>0</v>
          </cell>
        </row>
      </sheetData>
      <sheetData sheetId="104">
        <row r="3">
          <cell r="E3">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3">
          <cell r="E3">
            <v>0</v>
          </cell>
        </row>
      </sheetData>
      <sheetData sheetId="111">
        <row r="3">
          <cell r="E3">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3">
          <cell r="E3">
            <v>0</v>
          </cell>
        </row>
      </sheetData>
      <sheetData sheetId="129">
        <row r="3">
          <cell r="E3">
            <v>0</v>
          </cell>
        </row>
      </sheetData>
      <sheetData sheetId="130">
        <row r="3">
          <cell r="E3">
            <v>0</v>
          </cell>
        </row>
      </sheetData>
      <sheetData sheetId="131">
        <row r="3">
          <cell r="E3">
            <v>0</v>
          </cell>
        </row>
      </sheetData>
      <sheetData sheetId="132">
        <row r="3">
          <cell r="E3">
            <v>0</v>
          </cell>
        </row>
      </sheetData>
      <sheetData sheetId="133">
        <row r="3">
          <cell r="E3">
            <v>0</v>
          </cell>
        </row>
      </sheetData>
      <sheetData sheetId="134">
        <row r="3">
          <cell r="E3">
            <v>0</v>
          </cell>
        </row>
      </sheetData>
      <sheetData sheetId="135">
        <row r="3">
          <cell r="E3">
            <v>0</v>
          </cell>
        </row>
      </sheetData>
      <sheetData sheetId="136">
        <row r="3">
          <cell r="E3">
            <v>0</v>
          </cell>
        </row>
      </sheetData>
      <sheetData sheetId="137">
        <row r="3">
          <cell r="E3">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5">
          <cell r="E5">
            <v>0</v>
          </cell>
        </row>
      </sheetData>
      <sheetData sheetId="155">
        <row r="14">
          <cell r="I14">
            <v>4</v>
          </cell>
        </row>
      </sheetData>
      <sheetData sheetId="156"/>
      <sheetData sheetId="157"/>
      <sheetData sheetId="158">
        <row r="14">
          <cell r="I14">
            <v>0</v>
          </cell>
        </row>
      </sheetData>
      <sheetData sheetId="159"/>
      <sheetData sheetId="160">
        <row r="1">
          <cell r="E1">
            <v>0</v>
          </cell>
        </row>
      </sheetData>
      <sheetData sheetId="161"/>
      <sheetData sheetId="162">
        <row r="14">
          <cell r="I14">
            <v>0</v>
          </cell>
        </row>
      </sheetData>
      <sheetData sheetId="163"/>
      <sheetData sheetId="164">
        <row r="1">
          <cell r="E1">
            <v>0</v>
          </cell>
        </row>
      </sheetData>
      <sheetData sheetId="165">
        <row r="14">
          <cell r="I14">
            <v>4</v>
          </cell>
        </row>
      </sheetData>
      <sheetData sheetId="166">
        <row r="5">
          <cell r="E5">
            <v>0</v>
          </cell>
        </row>
      </sheetData>
      <sheetData sheetId="167"/>
      <sheetData sheetId="168">
        <row r="14">
          <cell r="I14">
            <v>0</v>
          </cell>
        </row>
      </sheetData>
      <sheetData sheetId="169">
        <row r="14">
          <cell r="I14">
            <v>0</v>
          </cell>
        </row>
      </sheetData>
      <sheetData sheetId="170">
        <row r="14">
          <cell r="I14">
            <v>0</v>
          </cell>
        </row>
      </sheetData>
      <sheetData sheetId="171">
        <row r="14">
          <cell r="I14">
            <v>4</v>
          </cell>
        </row>
      </sheetData>
      <sheetData sheetId="172">
        <row r="14">
          <cell r="I14">
            <v>0</v>
          </cell>
        </row>
      </sheetData>
      <sheetData sheetId="173"/>
      <sheetData sheetId="174">
        <row r="14">
          <cell r="I14">
            <v>0</v>
          </cell>
        </row>
      </sheetData>
      <sheetData sheetId="175"/>
      <sheetData sheetId="176">
        <row r="14">
          <cell r="I14">
            <v>0</v>
          </cell>
        </row>
      </sheetData>
      <sheetData sheetId="177">
        <row r="14">
          <cell r="I14">
            <v>4</v>
          </cell>
        </row>
      </sheetData>
      <sheetData sheetId="178">
        <row r="14">
          <cell r="I14">
            <v>4</v>
          </cell>
        </row>
      </sheetData>
      <sheetData sheetId="179"/>
      <sheetData sheetId="180">
        <row r="14">
          <cell r="I14">
            <v>0</v>
          </cell>
        </row>
      </sheetData>
      <sheetData sheetId="181"/>
      <sheetData sheetId="182">
        <row r="14">
          <cell r="I14">
            <v>0</v>
          </cell>
        </row>
      </sheetData>
      <sheetData sheetId="183">
        <row r="14">
          <cell r="I14">
            <v>4</v>
          </cell>
        </row>
      </sheetData>
      <sheetData sheetId="184">
        <row r="14">
          <cell r="I14">
            <v>0</v>
          </cell>
        </row>
      </sheetData>
      <sheetData sheetId="185"/>
      <sheetData sheetId="186">
        <row r="14">
          <cell r="I14">
            <v>0</v>
          </cell>
        </row>
      </sheetData>
      <sheetData sheetId="187"/>
      <sheetData sheetId="188">
        <row r="14">
          <cell r="I14">
            <v>0</v>
          </cell>
        </row>
      </sheetData>
      <sheetData sheetId="189">
        <row r="3">
          <cell r="E3">
            <v>0</v>
          </cell>
        </row>
      </sheetData>
      <sheetData sheetId="190">
        <row r="3">
          <cell r="E3">
            <v>0</v>
          </cell>
        </row>
      </sheetData>
      <sheetData sheetId="191">
        <row r="3">
          <cell r="E3">
            <v>0</v>
          </cell>
        </row>
      </sheetData>
      <sheetData sheetId="192">
        <row r="14">
          <cell r="I14">
            <v>0</v>
          </cell>
        </row>
      </sheetData>
      <sheetData sheetId="193">
        <row r="14">
          <cell r="I14">
            <v>4</v>
          </cell>
        </row>
      </sheetData>
      <sheetData sheetId="194">
        <row r="14">
          <cell r="I14">
            <v>0</v>
          </cell>
        </row>
      </sheetData>
      <sheetData sheetId="195">
        <row r="14">
          <cell r="I14">
            <v>4</v>
          </cell>
        </row>
      </sheetData>
      <sheetData sheetId="196" refreshError="1"/>
      <sheetData sheetId="197" refreshError="1"/>
      <sheetData sheetId="198" refreshError="1"/>
      <sheetData sheetId="199" refreshError="1"/>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sheetData sheetId="216"/>
      <sheetData sheetId="217">
        <row r="14">
          <cell r="I14" t="str">
            <v>BLVD OCTAVIANO FLORES MAYORGA, S/N, COLONIA EL BONDHO, MUNICIPIO DE MIXQUIAHUALA DE JUAREZ, HIDALGO, C.P. 42700</v>
          </cell>
        </row>
      </sheetData>
      <sheetData sheetId="218"/>
      <sheetData sheetId="219"/>
      <sheetData sheetId="220"/>
      <sheetData sheetId="221">
        <row r="1">
          <cell r="E1">
            <v>0</v>
          </cell>
        </row>
      </sheetData>
      <sheetData sheetId="222">
        <row r="1">
          <cell r="E1">
            <v>0</v>
          </cell>
        </row>
      </sheetData>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refreshError="1"/>
      <sheetData sheetId="245"/>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PRECIOS (2020)"/>
      <sheetName val="PRECIOS  2021"/>
      <sheetName val="3 RESUMEN"/>
      <sheetName val="DATOS"/>
      <sheetName val="PRECIOS"/>
      <sheetName val="1 CARÁTULA"/>
      <sheetName val="2 VALIDACIÓN"/>
      <sheetName val="3 CÉDULA"/>
      <sheetName val="2 CÉDULA DE REGISTRO"/>
      <sheetName val="CONCENTRADO"/>
      <sheetName val="GENERAL"/>
      <sheetName val="PRECIOS (2)"/>
      <sheetName val="4 PRESUPUESTO COMPLETO"/>
      <sheetName val="5 PROGRAMA"/>
      <sheetName val="1.- JUNTAS "/>
      <sheetName val="2.- MUEBLES SANITARIOS"/>
      <sheetName val="3.- ACCESORIOS SANITARIOS"/>
      <sheetName val="4.- SEÑALETICA "/>
      <sheetName val="EXPLANADA "/>
      <sheetName val="MUROS "/>
      <sheetName val="5.- BANQUETAS"/>
      <sheetName val="CONCENTRADO  DE  SEÑALES "/>
      <sheetName val="HOSP GRAL (ENTREGA 23 DI 20"/>
      <sheetName val="6 UBICACIÓN"/>
      <sheetName val="7 BANCOS"/>
      <sheetName val="8 PLANTA"/>
      <sheetName val="SECCIONES "/>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SAN_AGUSTÍN_TLAXIACA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sheetData sheetId="10">
        <row r="15">
          <cell r="M15">
            <v>0</v>
          </cell>
        </row>
      </sheetData>
      <sheetData sheetId="11">
        <row r="34">
          <cell r="C34" t="str">
            <v>ET25_</v>
          </cell>
        </row>
      </sheetData>
      <sheetData sheetId="12"/>
      <sheetData sheetId="13"/>
      <sheetData sheetId="14"/>
      <sheetData sheetId="15"/>
      <sheetData sheetId="16"/>
      <sheetData sheetId="17"/>
      <sheetData sheetId="18"/>
      <sheetData sheetId="19"/>
      <sheetData sheetId="20">
        <row r="1">
          <cell r="A1">
            <v>0</v>
          </cell>
          <cell r="B1">
            <v>0</v>
          </cell>
          <cell r="C1">
            <v>0</v>
          </cell>
          <cell r="D1">
            <v>0</v>
          </cell>
          <cell r="E1">
            <v>0</v>
          </cell>
          <cell r="F1">
            <v>0</v>
          </cell>
          <cell r="G1">
            <v>0</v>
          </cell>
        </row>
        <row r="2">
          <cell r="A2" t="str">
            <v>OBRA:</v>
          </cell>
          <cell r="B2">
            <v>0</v>
          </cell>
          <cell r="C2" t="str">
            <v>SUSTITUCIÓN  Y AMPLIACIÓN  DEL  HOSPITAL  GENERAL  DE  PACHUCA (TRABAJOS  COMPLEMENTARIOS  DE LA  CONSTRUCCIÓN  DEL  EDIFICIO DE  CONSULTA  EXTERNA)</v>
          </cell>
          <cell r="D2">
            <v>0</v>
          </cell>
          <cell r="E2">
            <v>0</v>
          </cell>
          <cell r="F2">
            <v>0</v>
          </cell>
          <cell r="G2">
            <v>0</v>
          </cell>
        </row>
        <row r="3">
          <cell r="A3" t="str">
            <v xml:space="preserve">MUNICIPIO: </v>
          </cell>
          <cell r="B3">
            <v>0</v>
          </cell>
          <cell r="C3" t="str">
            <v>52 000 SAN AGUSTÍN TLAXIACA</v>
          </cell>
          <cell r="D3">
            <v>0</v>
          </cell>
          <cell r="E3">
            <v>0</v>
          </cell>
          <cell r="F3" t="str">
            <v>ÁREA EJECUTORA:</v>
          </cell>
          <cell r="G3" t="str">
            <v>D.G.O.P.e.I.</v>
          </cell>
        </row>
        <row r="4">
          <cell r="A4" t="str">
            <v>LOCALIDAD:</v>
          </cell>
          <cell r="B4">
            <v>0</v>
          </cell>
          <cell r="C4" t="str">
            <v>52 001 SAN AGUSTÍN TLAXIACA</v>
          </cell>
          <cell r="D4">
            <v>0</v>
          </cell>
          <cell r="E4">
            <v>0</v>
          </cell>
          <cell r="F4">
            <v>0</v>
          </cell>
          <cell r="G4">
            <v>0</v>
          </cell>
        </row>
        <row r="5">
          <cell r="A5" t="str">
            <v xml:space="preserve">BARRIO y/o COL.: </v>
          </cell>
          <cell r="B5">
            <v>0</v>
          </cell>
          <cell r="C5" t="str">
            <v>-----------</v>
          </cell>
          <cell r="D5">
            <v>0</v>
          </cell>
          <cell r="E5">
            <v>0</v>
          </cell>
          <cell r="F5">
            <v>0</v>
          </cell>
          <cell r="G5">
            <v>0</v>
          </cell>
        </row>
        <row r="6">
          <cell r="A6" t="str">
            <v xml:space="preserve">MODALIDAD: </v>
          </cell>
          <cell r="B6">
            <v>0</v>
          </cell>
          <cell r="C6" t="str">
            <v>2 CONTRATO</v>
          </cell>
          <cell r="D6">
            <v>0</v>
          </cell>
          <cell r="E6">
            <v>0</v>
          </cell>
          <cell r="F6" t="str">
            <v>META:</v>
          </cell>
          <cell r="G6" t="str">
            <v>618 pza</v>
          </cell>
        </row>
        <row r="7">
          <cell r="A7" t="str">
            <v>Num.</v>
          </cell>
          <cell r="B7" t="str">
            <v>CLAVE</v>
          </cell>
          <cell r="C7" t="str">
            <v>CONCEPTO</v>
          </cell>
          <cell r="D7" t="str">
            <v>U</v>
          </cell>
          <cell r="E7" t="str">
            <v>CANTIDAD</v>
          </cell>
          <cell r="F7" t="str">
            <v>P.U.</v>
          </cell>
          <cell r="G7" t="str">
            <v>IMPORTE</v>
          </cell>
        </row>
        <row r="8">
          <cell r="A8">
            <v>0</v>
          </cell>
          <cell r="B8">
            <v>0</v>
          </cell>
          <cell r="C8">
            <v>0</v>
          </cell>
          <cell r="D8">
            <v>0</v>
          </cell>
          <cell r="E8">
            <v>0</v>
          </cell>
          <cell r="F8">
            <v>0</v>
          </cell>
          <cell r="G8">
            <v>0</v>
          </cell>
        </row>
        <row r="9">
          <cell r="A9">
            <v>0</v>
          </cell>
          <cell r="B9">
            <v>0</v>
          </cell>
          <cell r="C9">
            <v>0</v>
          </cell>
          <cell r="D9">
            <v>0</v>
          </cell>
          <cell r="E9">
            <v>0</v>
          </cell>
          <cell r="F9">
            <v>0</v>
          </cell>
          <cell r="G9">
            <v>0</v>
          </cell>
        </row>
        <row r="10">
          <cell r="A10">
            <v>1</v>
          </cell>
          <cell r="B10">
            <v>0</v>
          </cell>
          <cell r="C10" t="str">
            <v>JUNTAS  DE CONSTRUCCIÓN</v>
          </cell>
          <cell r="D10">
            <v>0</v>
          </cell>
          <cell r="E10">
            <v>0</v>
          </cell>
          <cell r="F10">
            <v>0</v>
          </cell>
          <cell r="G10">
            <v>1076504.6299999999</v>
          </cell>
        </row>
        <row r="11">
          <cell r="B11" t="str">
            <v>2022-1503-0122-CI-EF</v>
          </cell>
          <cell r="C11" t="str">
            <v>SUMINISTRO Y COLOCACIÓN DE JUNTA DESLIZANTE EN PISO-PISO TIPO CHAROLA DE 0.40 M. DE ANCHO LIBRES, MODELO JPC-400, INCLUYE:  PLACA FIJA DE ALUMINIO DE 1/4", APERTURA DE LA JUNTA, PERNOS DE ALCLAJE, PLACA DESLIZANTE DE ALUMINIO DE 1/4", CANAL PARA RECOJER EL AGUA DE CAUCHO, ANGULAR, FLETE DE MATERIALES HASTA LA OBRA, ACARREOS DENTRO Y FUERA DE LA OBRA, MONTAJE Y NIVELACIÓN, LIMPIEZA, MANO DE OBRA, EQUIPO, HERRAMIENTA Y TODO LO NECESARIO PARA SU CORRECTO FUNCIONAMIENTO.</v>
          </cell>
          <cell r="D11" t="str">
            <v>M</v>
          </cell>
          <cell r="E11">
            <v>78.099999999999994</v>
          </cell>
          <cell r="F11">
            <v>13783.67</v>
          </cell>
          <cell r="G11">
            <v>1076504.6299999999</v>
          </cell>
        </row>
        <row r="12">
          <cell r="A12">
            <v>2</v>
          </cell>
          <cell r="B12">
            <v>0</v>
          </cell>
          <cell r="C12" t="str">
            <v>MUEBLES SANITARIOS</v>
          </cell>
          <cell r="D12">
            <v>0</v>
          </cell>
          <cell r="E12">
            <v>0</v>
          </cell>
          <cell r="F12">
            <v>0</v>
          </cell>
          <cell r="G12">
            <v>1870799.6699999995</v>
          </cell>
        </row>
        <row r="13">
          <cell r="A13">
            <v>0</v>
          </cell>
          <cell r="B13" t="str">
            <v>2022-1503-0123-CI-EF</v>
          </cell>
          <cell r="C13" t="str">
            <v>LAVABO CON PEDESTAL MODELO GOYA MARCA CATO O EQUIVALENTE EN CALIDAD Y PRECIO. INCLUYE SUMINISTRO, COLOCACIÓN, INSTALACIÓN, KIT DE MONTAJE, SELLADO CON SILICÓN, MANO DE OBRA, HERRAMIENTA Y EQUIPO.</v>
          </cell>
          <cell r="D13" t="str">
            <v>PZA</v>
          </cell>
          <cell r="E13">
            <v>115</v>
          </cell>
          <cell r="F13">
            <v>1240.6300000000001</v>
          </cell>
          <cell r="G13">
            <v>142672.45000000001</v>
          </cell>
        </row>
        <row r="14">
          <cell r="A14">
            <v>0</v>
          </cell>
          <cell r="B14" t="str">
            <v>2022-1503-0124-CI-EF</v>
          </cell>
          <cell r="C14" t="str">
            <v>CESPOL DE LATÓN CROMADO PARA LAVABO CON REBOSADERO MARCA URREA, CONTRA Y ADAPTADOR DE HULE. INCLUYE SUMINISTRO, INSTALACIÓN, MANO DE OBRA Y HERRAMIENTA.</v>
          </cell>
          <cell r="D14" t="str">
            <v>PZA</v>
          </cell>
          <cell r="E14">
            <v>136</v>
          </cell>
          <cell r="F14">
            <v>915.7</v>
          </cell>
          <cell r="G14">
            <v>124535.2</v>
          </cell>
        </row>
        <row r="15">
          <cell r="A15">
            <v>0</v>
          </cell>
          <cell r="B15" t="str">
            <v>2022-1503-0125-CI-EF</v>
          </cell>
          <cell r="C15" t="str">
            <v>LLAVE ECONOMIZADORA CON CIERRE AUTOMÁTICO MOD TV-122 MARCA HELVEX O EQUIVALENTE EN CALIDAD Y PRECIO. INCLUYE SUMINISTRO DE MATERIALES, MANGUERA COFLEX Y VÁLVULA ANGULAR, PRUEBAS DE FUNCIONAMIENTO, CONEXIONES, MANO DE OBRA, HERRAMIENTA Y EQUIPO</v>
          </cell>
          <cell r="D15" t="str">
            <v>PZA</v>
          </cell>
          <cell r="E15">
            <v>21</v>
          </cell>
          <cell r="F15">
            <v>3291.55</v>
          </cell>
          <cell r="G15">
            <v>69122.55</v>
          </cell>
        </row>
        <row r="16">
          <cell r="A16">
            <v>0</v>
          </cell>
          <cell r="B16" t="str">
            <v>2022-1503-0126-CI-EF</v>
          </cell>
          <cell r="C16" t="str">
            <v>LAVABO TIPO OVALIN AMERICAN STANDAR MOD CADET BLANCO. INCLUYE SUMINISTRO, COLOCACIÓN, SELLADO CON SILICÓN, FIJACIÓN,  MANO DE OBRA Y HERRAMIENTA.</v>
          </cell>
          <cell r="D16" t="str">
            <v>PZA</v>
          </cell>
          <cell r="E16">
            <v>21</v>
          </cell>
          <cell r="F16">
            <v>2149.7800000000002</v>
          </cell>
          <cell r="G16">
            <v>45145.38</v>
          </cell>
        </row>
        <row r="17">
          <cell r="A17">
            <v>0</v>
          </cell>
          <cell r="B17" t="str">
            <v>2022-1503-0127-CI-EF</v>
          </cell>
          <cell r="C17" t="str">
            <v>WC PARA FLUXOMETRO MARCA HELVEX O EQUIVALENTE EN CALIDAD Y PRECIO. INCLUYE SUMINISTRO, COLOCACIÓN, JUNTA PROHEL, MANO DE OBRA Y HERRAMIENTA.</v>
          </cell>
          <cell r="D17" t="str">
            <v>PZA</v>
          </cell>
          <cell r="E17">
            <v>68</v>
          </cell>
          <cell r="F17">
            <v>3761.46</v>
          </cell>
          <cell r="G17">
            <v>255779.28</v>
          </cell>
        </row>
        <row r="18">
          <cell r="A18">
            <v>0</v>
          </cell>
          <cell r="B18" t="str">
            <v>2022-1503-0128-CI-EF</v>
          </cell>
          <cell r="C18" t="str">
            <v>FLUXOMETRO PARA WC DE PEDAL EXPUESTO MOD 310-32 MARCA HELVEX. INCLUYE SUMINISTRO, CONEXIONES, PRUEBAS DE FUNCIONAMIENTO, MANO DE OBRA Y HERRAMIENTA.</v>
          </cell>
          <cell r="D18" t="str">
            <v>PZA</v>
          </cell>
          <cell r="E18">
            <v>68</v>
          </cell>
          <cell r="F18">
            <v>7608.22</v>
          </cell>
          <cell r="G18">
            <v>517358.96</v>
          </cell>
        </row>
        <row r="19">
          <cell r="A19">
            <v>0</v>
          </cell>
          <cell r="B19" t="str">
            <v>2022-1503-0129-CI-EF</v>
          </cell>
          <cell r="C19" t="str">
            <v>COLADERA INSERTO CIRCULAR MODELO 24-HL MARCA HELVEX. INCLUYE SUMINISTRO, COLOCACIÓN, INSTALACIÓN, MANO DE OBRA, HERRAMIENTA Y TODO LO NECESARIO PARA SU CORRECTA EJECUCIÓN.</v>
          </cell>
          <cell r="D19" t="str">
            <v>PZA</v>
          </cell>
          <cell r="E19">
            <v>20</v>
          </cell>
          <cell r="F19">
            <v>1874.12</v>
          </cell>
          <cell r="G19">
            <v>37482.400000000001</v>
          </cell>
        </row>
        <row r="20">
          <cell r="A20">
            <v>0</v>
          </cell>
          <cell r="B20" t="str">
            <v>2022-1503-0130-CI-EF</v>
          </cell>
          <cell r="C20" t="str">
            <v>REGADERA MODELO H-100 CON JUEGO DE MANERALES ALBATROS C-45 MARCA HELVEX O EQUIVALENTE EN CALIDAD O PRECIO. INCLUYE SUMINISTRO DE MATERIALES, REGADERA CON CUELLO Y CHAPETON CROMADO, COLOCACION, PRUEBAS, MANO DE OBRA Y HERRAMIENTA.</v>
          </cell>
          <cell r="D20" t="str">
            <v>PZA</v>
          </cell>
          <cell r="E20">
            <v>15</v>
          </cell>
          <cell r="F20">
            <v>2987.17</v>
          </cell>
          <cell r="G20">
            <v>44807.55</v>
          </cell>
        </row>
        <row r="21">
          <cell r="A21">
            <v>0</v>
          </cell>
          <cell r="B21" t="str">
            <v>2022-1503-0131-CI-EF</v>
          </cell>
          <cell r="C21" t="str">
            <v>REGADERA TIPO TELEFONO MODELO RM-23 MARCA HELVEX O EQUIVALENTE EN CALIDAD O PRECIO. INCLUYE SUMINISTRO, MANIOBRAS, COLOCACION, CONEXIONES, PRUEBAS, MANO DE OBRA Y HERRAMIENTA.</v>
          </cell>
          <cell r="D21" t="str">
            <v>PZA</v>
          </cell>
          <cell r="E21">
            <v>8</v>
          </cell>
          <cell r="F21">
            <v>4341.58</v>
          </cell>
          <cell r="G21">
            <v>34732.639999999999</v>
          </cell>
        </row>
        <row r="22">
          <cell r="A22">
            <v>0</v>
          </cell>
          <cell r="B22" t="str">
            <v>2022-1503-0132-CI-EF</v>
          </cell>
          <cell r="C22" t="str">
            <v>MINGITORIO MODELO NIAGARA MARCA AMERICAN STANDARD CON DESCARGA A LA PARED, COLOR BLANCO CON LLAVE DE DESCARGA. INCLUYE SUMINISTRO DE MATERIALES REQUERIDOS, ACARREO HASTA EL LUGAR DE SU UTILIZACION, COLOCACION, PRUEBAS DE FUNCIONAMIENTO, MANO DE OBRA, HERRAMIENTA Y TODO LO NECESARIO PARA SU CORRECTA EJECUCIÓN.</v>
          </cell>
          <cell r="D22" t="str">
            <v>PZA</v>
          </cell>
          <cell r="E22">
            <v>2</v>
          </cell>
          <cell r="F22">
            <v>4654.4399999999996</v>
          </cell>
          <cell r="G22">
            <v>9308.8799999999992</v>
          </cell>
        </row>
        <row r="23">
          <cell r="A23">
            <v>0</v>
          </cell>
          <cell r="B23" t="str">
            <v>2022-1503-0133-CI-EF</v>
          </cell>
          <cell r="C23" t="str">
            <v>MINGITORIO DE LAMINA DE ACERO INOXIDABLE CAL. 20 CALIDAD 304 ACABADO PULIDO DE 032 X 0.35 X 2.00 A 2.50 M (SEGUN DISEÑO), CON TAPAS LATERALES. INCLUYE SUMINISTRO, COLOCACIÓN, MATERIALES DE FIJACIÓN, MANO DE OBRA, HERRAMIENTA Y TODO LO NECESARIO PARA SU CORRECTA EJECUCION.</v>
          </cell>
          <cell r="D23" t="str">
            <v>PZA</v>
          </cell>
          <cell r="E23">
            <v>2</v>
          </cell>
          <cell r="F23">
            <v>5155.46</v>
          </cell>
          <cell r="G23">
            <v>10310.92</v>
          </cell>
        </row>
        <row r="24">
          <cell r="A24">
            <v>0</v>
          </cell>
          <cell r="B24" t="str">
            <v>2022-1503-0134-CI-EF</v>
          </cell>
          <cell r="C24" t="str">
            <v>TARJA VERTEDERO 50X50X50 CM APROX. DE ACERO INOXIDABLE CAL. 18 CON LLAVE DE NARIZ CROMADA DE 1/2", CESPOL DE LATÓN, CONTRACANASTA Y ADAPTADOR DE HULE. INCLUYE SUMINISTRO DE MATERIALES REQUERIDOS, FIJACIÓN, CONEXIONES, PRUEBAS DE FUNCIONAMIENTO, MANO DE OBRA Y HERRAMIENTA.</v>
          </cell>
          <cell r="D24" t="str">
            <v>PZA</v>
          </cell>
          <cell r="E24">
            <v>7</v>
          </cell>
          <cell r="F24">
            <v>7440.2</v>
          </cell>
          <cell r="G24">
            <v>52081.4</v>
          </cell>
        </row>
        <row r="25">
          <cell r="A25">
            <v>0</v>
          </cell>
          <cell r="B25" t="str">
            <v>2022-1503-0135-CI-EF</v>
          </cell>
          <cell r="C25" t="str">
            <v>TARJA INDUSTRIAL DE ACERO INOXIDABLE DE 1.20X0.60 M CON CUBIERTA DE ACERO INOXIDABLE CAL. 18 CALIDAD 304 P3 CON TARJA SENCILLA Y GARABATO PARA SÉPTICO.INCLUYE SUMINISTRO, COLOCACIÓN, FIJACIÓN DE GARABATO, MANO DE OBRA.</v>
          </cell>
          <cell r="D25" t="str">
            <v>PZA</v>
          </cell>
          <cell r="E25">
            <v>3</v>
          </cell>
          <cell r="F25">
            <v>12769.39</v>
          </cell>
          <cell r="G25">
            <v>38308.17</v>
          </cell>
        </row>
        <row r="26">
          <cell r="A26">
            <v>0</v>
          </cell>
          <cell r="B26" t="str">
            <v>2022-1503-0136-CI-EF</v>
          </cell>
          <cell r="C26" t="str">
            <v>MEZCLADORA PARA TARJA MOD. HM-38 HELVEX, 2 COFLEX, 2 LLAVES ANGULAR, ADAPTADOR DE HULE PARA DESAGÜE, CESPOL DE LATÓN CROMADO Y CONTRACANASTA. INCLUYE SUMINISTRO DE MATERIALES, ARMADO, CONEXIONES, MANO DE OBRA, HERRAMIENTA Y EQUIPO</v>
          </cell>
          <cell r="D26" t="str">
            <v>PZA</v>
          </cell>
          <cell r="E26">
            <v>17</v>
          </cell>
          <cell r="F26">
            <v>4511.87</v>
          </cell>
          <cell r="G26">
            <v>76701.789999999994</v>
          </cell>
        </row>
        <row r="27">
          <cell r="A27">
            <v>0</v>
          </cell>
          <cell r="B27" t="str">
            <v>2022-1503-0137-CI-EF</v>
          </cell>
          <cell r="C27" t="str">
            <v>MEZCLADORA PARA LAVABO MOD. HM-17 HELVEX, 2 COFLEX Y 2 LLAVES ANGULARES. INCLUYE SUMINISTRO DE MATERIALES, ARMADO, CONEXIONES, MANO DE OBRA, HERRAMIENTA Y EQUIPO</v>
          </cell>
          <cell r="D27" t="str">
            <v>PZA</v>
          </cell>
          <cell r="E27">
            <v>115</v>
          </cell>
          <cell r="F27">
            <v>3586.54</v>
          </cell>
          <cell r="G27">
            <v>412452.1</v>
          </cell>
        </row>
        <row r="28">
          <cell r="A28">
            <v>0</v>
          </cell>
          <cell r="B28">
            <v>0</v>
          </cell>
          <cell r="C28">
            <v>0</v>
          </cell>
          <cell r="D28">
            <v>0</v>
          </cell>
          <cell r="E28">
            <v>0</v>
          </cell>
          <cell r="F28">
            <v>0</v>
          </cell>
          <cell r="G28">
            <v>0</v>
          </cell>
        </row>
        <row r="29">
          <cell r="A29">
            <v>3</v>
          </cell>
          <cell r="B29">
            <v>0</v>
          </cell>
          <cell r="C29" t="str">
            <v>ACCESORIOS SANITARIOS</v>
          </cell>
          <cell r="D29">
            <v>0</v>
          </cell>
          <cell r="E29">
            <v>0</v>
          </cell>
          <cell r="F29">
            <v>0</v>
          </cell>
          <cell r="G29">
            <v>722157.81</v>
          </cell>
        </row>
        <row r="30">
          <cell r="A30">
            <v>0</v>
          </cell>
          <cell r="B30" t="str">
            <v>2022-1503-0138-CI-EF</v>
          </cell>
          <cell r="C30" t="str">
            <v>GANCHO DOBLE MODELO 106 CROMO MARCA HELVEX O EQUIVALENTE EN CALIDAD Y PRECIO. INCLUYE SUMINISTRO, TRAZO, NIVELACIÓN,  COLOCACIÓN, MANO DE OBRA Y HERRAMIENTA.</v>
          </cell>
          <cell r="D30" t="str">
            <v>PZA</v>
          </cell>
          <cell r="E30">
            <v>95</v>
          </cell>
          <cell r="F30">
            <v>514.88</v>
          </cell>
          <cell r="G30">
            <v>48913.599999999999</v>
          </cell>
        </row>
        <row r="31">
          <cell r="A31">
            <v>0</v>
          </cell>
          <cell r="B31" t="str">
            <v>2022-1503-0139-CI-EF</v>
          </cell>
          <cell r="C31" t="str">
            <v>BARRA DE SEGURIDAD LINEAL DE 700 MM MOD B-700-S MARCA HELVEX O EQUIVALENTE EN CALIDAD O PRECIO.  INCLUYE SUMINISTRO, COLOCACION, MANIOBRAS, TRAZO, FIJACIÓN, NIVELACIÓN,  LIMPIEZA, MATERIAL DE FIJACION, MANO DE OBRA,  HERRAMIENTA Y TODO LO NECESARIO PARA SU CORRECTA EJECUCION.</v>
          </cell>
          <cell r="D31" t="str">
            <v>PZA</v>
          </cell>
          <cell r="E31">
            <v>46</v>
          </cell>
          <cell r="F31">
            <v>1305.1199999999999</v>
          </cell>
          <cell r="G31">
            <v>60035.519999999997</v>
          </cell>
        </row>
        <row r="32">
          <cell r="A32">
            <v>0</v>
          </cell>
          <cell r="B32" t="str">
            <v>2022-1503-0140-CI-EF</v>
          </cell>
          <cell r="C32" t="str">
            <v>BARRA DE SEGURIDAD ANGULAR MOD B-062-S MARCA HELVEX O EQUIVALENTE EN CALIDAD O PRECIO.  INCLUYE SUMINISTRO, COLOCACION, MANIOBRAS, TRAZO, FIJACIÓN, NIVELACIÓN,  LIMPIEZA, MATERIAL DE FIJACION, MANO DE OBRA,  HERRAMIENTA Y TODO LO NECESARIO PARA SU CORRECTA EJECUCION.</v>
          </cell>
          <cell r="D32" t="str">
            <v>PZA</v>
          </cell>
          <cell r="E32">
            <v>32</v>
          </cell>
          <cell r="F32">
            <v>2575.15</v>
          </cell>
          <cell r="G32">
            <v>82404.800000000003</v>
          </cell>
        </row>
        <row r="33">
          <cell r="A33">
            <v>0</v>
          </cell>
          <cell r="B33" t="str">
            <v>2022-1503-0141-CI-EF</v>
          </cell>
          <cell r="C33" t="str">
            <v>ESPEJO DE 6 MM DE 40X60 CM MONTADO EN MARCO DE ALUMINIO, FIJO EN MURO. INCLUYE SUMINISTRO, COLOCACION, FIJACION, SELLADO CON SILICON EN PERIMETRO CON UNION AL MURO, LIMPIEZA, MANO DE OBRA, HERRAMIENTA Y TODO LO NECESARIO PARA SU CORRECTA EJECUCION.</v>
          </cell>
          <cell r="D33" t="str">
            <v>PZA</v>
          </cell>
          <cell r="E33">
            <v>94</v>
          </cell>
          <cell r="F33">
            <v>670.61</v>
          </cell>
          <cell r="G33">
            <v>63037.34</v>
          </cell>
        </row>
        <row r="34">
          <cell r="A34">
            <v>0</v>
          </cell>
          <cell r="B34" t="str">
            <v>2022-1503-0142-CI-EF</v>
          </cell>
          <cell r="C34" t="str">
            <v>JABONERA METALICA PARA REGADERA CON AGARRADERA INSTITUCIONAL CROMADA 100 MARCA HELVEX. INCLUYE SUMINISTRO DE MATERIALES, ACARREO HASTA EL LUGAR DE SU UTILIZACION, TRAZO, NIVELACIÓN,  COLOCACIÓN, RETIRO DE SOBRANTES FUERA DE OBRA, MANO DE OBRA Y HERRAMIENTA.</v>
          </cell>
          <cell r="D34" t="str">
            <v>PZA</v>
          </cell>
          <cell r="E34">
            <v>23</v>
          </cell>
          <cell r="F34">
            <v>1202.1099999999999</v>
          </cell>
          <cell r="G34">
            <v>27648.53</v>
          </cell>
        </row>
        <row r="35">
          <cell r="A35">
            <v>0</v>
          </cell>
          <cell r="B35" t="str">
            <v>2022-1503-0143-CI-EF</v>
          </cell>
          <cell r="C35" t="str">
            <v>DESPACHADOR DE JABON LIQUIDO A GRANEL MODELO AITANA GRIS MCA. KIMBERLY CLARCK O EQUIVALENTE.  INCLUYE SUMINISTRO, COLOCACION, ELEMENTOS DE FIJACION, ACARREO HASTA EL LUGAR DE SU UTILIZACION, TRAZO, NIVELACIÓN,  MANO DE OBRA Y HERRAMIENTA.</v>
          </cell>
          <cell r="D35" t="str">
            <v>PZA</v>
          </cell>
          <cell r="E35">
            <v>190</v>
          </cell>
          <cell r="F35">
            <v>610</v>
          </cell>
          <cell r="G35">
            <v>115900</v>
          </cell>
        </row>
        <row r="36">
          <cell r="A36">
            <v>0</v>
          </cell>
          <cell r="B36" t="str">
            <v>2022-1503-0144-CI-EF</v>
          </cell>
          <cell r="C36" t="str">
            <v>DESPACHADOR DE TOALLA INTERDOBLADA (SANITAS) MINI HUMO MARCA KIMBERLY CLARK O EQUIVALENTE EN CALIDAD Y PRECIO.  INCLUYE SUMINISTRO, COLOCACION, MATERIALES DE FIJACION, MANO DE OBRA, HERRAMIENTA Y EQUIPO.</v>
          </cell>
          <cell r="D36" t="str">
            <v>PZA</v>
          </cell>
          <cell r="E36">
            <v>188</v>
          </cell>
          <cell r="F36">
            <v>648.78</v>
          </cell>
          <cell r="G36">
            <v>121970.64</v>
          </cell>
        </row>
        <row r="37">
          <cell r="A37">
            <v>0</v>
          </cell>
          <cell r="B37" t="str">
            <v>2022-1503-0145-CI-EF</v>
          </cell>
          <cell r="C37" t="str">
            <v>DESPACHADOR DE ROLLO SANITARIO MODELO JUMBO MARCA KIMBERLY CLARK O EQUIVALENTE EN CALIDAD Y PRECIO. INCLUYE SUMINISTRO, COLOCACION, MATERIALES DE FIJACION, MANO DE OBRA, HERRAMIENTA Y EQUIPO.</v>
          </cell>
          <cell r="D37" t="str">
            <v>PZA</v>
          </cell>
          <cell r="E37">
            <v>97</v>
          </cell>
          <cell r="F37">
            <v>476.74</v>
          </cell>
          <cell r="G37">
            <v>46243.78</v>
          </cell>
        </row>
        <row r="38">
          <cell r="A38">
            <v>0</v>
          </cell>
          <cell r="B38" t="str">
            <v>2022-1503-0146-CI-EF</v>
          </cell>
          <cell r="C38" t="str">
            <v>DESPACHADOR DE JABÓN LIQUIDO CON SENSOR MODELO MB-1101 HELVEX O EQUIVALENTE EN CALIDAD Y PRECIO. INCLUYE SUMINISTRO, COLOCACIÓN, INSTALACIÓN, MANO DE OBRA Y HERRAMIENTA.</v>
          </cell>
          <cell r="D38" t="str">
            <v>PZA</v>
          </cell>
          <cell r="E38">
            <v>3</v>
          </cell>
          <cell r="F38">
            <v>4571.21</v>
          </cell>
          <cell r="G38">
            <v>13713.63</v>
          </cell>
        </row>
        <row r="39">
          <cell r="A39">
            <v>0</v>
          </cell>
          <cell r="B39" t="str">
            <v>2022-1503-0147-CI-EF</v>
          </cell>
          <cell r="C39" t="str">
            <v>REPISA PARA REGADERA DE ACERO INOXIDABLE MODELO 9810 MARCA URREA O SIMILAR EN CALIDAD Y PRECIO. INCLUYE SUMINISTRO, COLCOCACIÓN, MANO DE OBRA Y HERRAMIENTA.</v>
          </cell>
          <cell r="D39" t="str">
            <v>PZA</v>
          </cell>
          <cell r="E39">
            <v>37</v>
          </cell>
          <cell r="F39">
            <v>2844.41</v>
          </cell>
          <cell r="G39">
            <v>105243.17</v>
          </cell>
        </row>
        <row r="40">
          <cell r="A40">
            <v>0</v>
          </cell>
          <cell r="B40" t="str">
            <v>2022-1503-0148-CI-EF</v>
          </cell>
          <cell r="C40" t="str">
            <v>CAMBIADOR DE BEBE HORIZONTAL MARCA RUBBERMAID.  INCLUYE SUMINISTRO, COLOCACION, MATERIALES DE FIJACION, ACARREO HASTA EL LUGAR DE SU UTILIZACION, FIJACIÓN, NIVELACIÓN, MANO DE OBRA, HERRAMIENTA, EQUIPO Y TODO LO NECESARIO PARA SU CORRECTA EJECUCION.</v>
          </cell>
          <cell r="D40" t="str">
            <v>PZA</v>
          </cell>
          <cell r="E40">
            <v>4</v>
          </cell>
          <cell r="F40">
            <v>9261.7000000000007</v>
          </cell>
          <cell r="G40">
            <v>37046.800000000003</v>
          </cell>
        </row>
        <row r="41">
          <cell r="A41">
            <v>0</v>
          </cell>
          <cell r="B41">
            <v>0</v>
          </cell>
          <cell r="C41">
            <v>0</v>
          </cell>
          <cell r="D41">
            <v>0</v>
          </cell>
          <cell r="E41">
            <v>0</v>
          </cell>
          <cell r="F41">
            <v>0</v>
          </cell>
          <cell r="G41">
            <v>0</v>
          </cell>
        </row>
        <row r="42">
          <cell r="A42">
            <v>4</v>
          </cell>
          <cell r="B42">
            <v>0</v>
          </cell>
          <cell r="C42" t="str">
            <v>SEÑALETICA</v>
          </cell>
          <cell r="D42">
            <v>0</v>
          </cell>
          <cell r="E42">
            <v>0</v>
          </cell>
          <cell r="F42">
            <v>0</v>
          </cell>
          <cell r="G42">
            <v>128460.34</v>
          </cell>
        </row>
        <row r="43">
          <cell r="A43">
            <v>0</v>
          </cell>
          <cell r="B43" t="str">
            <v>2022-1503-0149-CI-EF</v>
          </cell>
          <cell r="C43" t="str">
            <v>LETRERO DE SEÑALIZACION DE 25X50 CM, A BASE DE ESTIRENO DE 3 MM DE ESPESOR DE ALTO IMPACTO CON IMPRESION A UNA CARA ACABADO COLOR DEL CODIGO PANTONE (VER DISEÑO). INCLUYE SUMINISTRO, COLOCACIÓN, PEGADO CON CINTA DOBLE CARA, MANO DE OBRA, HERRAMIENTA Y TODO LO NECESARIO PARA SU CORRECTA EJECUCIÓN</v>
          </cell>
          <cell r="D43" t="str">
            <v>pza</v>
          </cell>
          <cell r="E43">
            <v>56</v>
          </cell>
          <cell r="F43">
            <v>310.36</v>
          </cell>
          <cell r="G43">
            <v>17380.16</v>
          </cell>
        </row>
        <row r="44">
          <cell r="A44">
            <v>0</v>
          </cell>
          <cell r="B44" t="str">
            <v>2022-1503-0150-CI-EF</v>
          </cell>
          <cell r="C44" t="str">
            <v>LETRERO DE SEÑALIZACION DE 25X25 CM, A BASE DE ESTIRENO DE 3 MM DE ESPESOR DE ALTO IMPACTO CON IMPRESION A UNA CARA ACABADO COLOR DEL CODIGO PANTONE (VER DISEÑO). INCLUYE SUMINISTRO, COLOCACIÓN, PEGADO CON CINTA DOBLE CARA, MANO DE OBRA, HERRAMIENTA Y TODO LO NECESARIO PARA SU CORRECTA EJECUCIÓN</v>
          </cell>
          <cell r="D44" t="str">
            <v>pza</v>
          </cell>
          <cell r="E44">
            <v>42</v>
          </cell>
          <cell r="F44">
            <v>162.28</v>
          </cell>
          <cell r="G44">
            <v>6815.76</v>
          </cell>
        </row>
        <row r="45">
          <cell r="A45">
            <v>0</v>
          </cell>
          <cell r="B45" t="str">
            <v>2022-1503-0151-CI-EF</v>
          </cell>
          <cell r="C45" t="str">
            <v>LETRERO DE SEÑALIZACION DE 50X25 CM, A BASE DE ESTIRENO DE 3 MM DE ESPESOR DE ALTO IMPACTO CON IMPRESION A UNA CARA ACABADO COLOR DEL CODIGO PANTONE (VER DISEÑO). INCLUYE SUMINISTRO, COLOCACIÓN, PEGADO CON CINTA DOBLE CARA, MANO DE OBRA, HERRAMIENTA Y TODO LO NECESARIO PARA SU CORRECTA EJECUCIÓN</v>
          </cell>
          <cell r="D45" t="str">
            <v>pza</v>
          </cell>
          <cell r="E45">
            <v>200</v>
          </cell>
          <cell r="F45">
            <v>310.37</v>
          </cell>
          <cell r="G45">
            <v>62074</v>
          </cell>
        </row>
        <row r="46">
          <cell r="A46">
            <v>0</v>
          </cell>
          <cell r="B46" t="str">
            <v>2022-1503-0152-CI-EF</v>
          </cell>
          <cell r="C46" t="str">
            <v>LETRERO DE SEÑALIZACION DE 75X25 CM, A BASE DE ESTIRENO DE 3 MM DE ESPESOR DE ALTO IMPACTO CON IMPRESION A UNA CARA ACABADO COLOR DEL CODIGO PANTONE (VER DISEÑO). INCLUYE SUMINISTRO, COLOCACIÓN, PEGADO CON CINTA DOBLE CARA, MANO DE OBRA, HERRAMIENTA Y TODO LO NECESARIO PARA SU CORRECTA EJECUCIÓN</v>
          </cell>
          <cell r="D46" t="str">
            <v>pza</v>
          </cell>
          <cell r="E46">
            <v>17</v>
          </cell>
          <cell r="F46">
            <v>439.74</v>
          </cell>
          <cell r="G46">
            <v>7475.58</v>
          </cell>
        </row>
        <row r="47">
          <cell r="A47">
            <v>0</v>
          </cell>
          <cell r="B47" t="str">
            <v>2022-1503-0153-CI-EF</v>
          </cell>
          <cell r="C47" t="str">
            <v>LETRERO DE SEÑALIZACION COLGANTE  DE 125X25 CM, A BASE DE ESTIRENO DE 3 MM DE ESPESOR DE ALTO IMPACTO CON IMPRESION A UNA CARA ACABADO COLOR DEL CODIGO PANTONE (VER DISEÑO). INCLUYE SUMINISTRO, COLOCACIÓN, CABLE DE ACRERO INOXIDABLE Y SUJETADORES, MANO DE OBRA, HERRAMIENTA Y TODO LO NECESARIO PARA SU CORRECTA EJECUCIÓN</v>
          </cell>
          <cell r="D47" t="str">
            <v>pza</v>
          </cell>
          <cell r="E47">
            <v>20</v>
          </cell>
          <cell r="F47">
            <v>921.55</v>
          </cell>
          <cell r="G47">
            <v>18431</v>
          </cell>
        </row>
        <row r="48">
          <cell r="A48">
            <v>0</v>
          </cell>
          <cell r="B48" t="str">
            <v>2022-1503-0154-CI-EF</v>
          </cell>
          <cell r="C48" t="str">
            <v>LETRERO DE SEÑALIZACION COLGANTE  DE 50X25 CM, A BASE DE ESTIRENO DE 3 MM DE ESPESOR DE ALTO IMPACTO CON IMPRESION A UNA CARA ACABADO COLOR DEL CODIGO PANTONE (VER DISEÑO). INCLUYE SUMINISTRO, COLOCACIÓN, CABLE DE ACRERO INOXIDABLE Y SUJETADORES, MANO DE OBRA, HERRAMIENTA Y TODO LO NECESARIO PARA SU CORRECTA EJECUCIÓN</v>
          </cell>
          <cell r="D48" t="str">
            <v>pza</v>
          </cell>
          <cell r="E48">
            <v>3</v>
          </cell>
          <cell r="F48">
            <v>371.01</v>
          </cell>
          <cell r="G48">
            <v>1113.03</v>
          </cell>
        </row>
        <row r="49">
          <cell r="A49">
            <v>0</v>
          </cell>
          <cell r="B49" t="str">
            <v>2022-1503-0155-CI-EF</v>
          </cell>
          <cell r="C49" t="str">
            <v>LETRERO DE SEÑALIZACION TIPO BANDERA  DE 25X25 CM, A BASE DE ESTIRENO DE 3 MM DE ESPESOR DE ALTO IMPACTO CON DOBLE IMPRESION ACABADO COLOR DEL CODIGO PANTONE (VER DISEÑO). INCLUYE SUMINISTRO, COLOCACIÓN, SOPORTE TIPO BANDERA DE ALUMINIO, MANO DE OBRA, HERRAMIENTA Y TODO LO NECESARIO PARA SU CORRECTA EJECUCIÓN</v>
          </cell>
          <cell r="D49" t="str">
            <v>pza</v>
          </cell>
          <cell r="E49">
            <v>67</v>
          </cell>
          <cell r="F49">
            <v>226.43</v>
          </cell>
          <cell r="G49">
            <v>15170.81</v>
          </cell>
        </row>
        <row r="50">
          <cell r="A50">
            <v>5</v>
          </cell>
          <cell r="B50">
            <v>0</v>
          </cell>
          <cell r="C50" t="str">
            <v xml:space="preserve">GUARNICIONES  Y  BANQUETAS </v>
          </cell>
          <cell r="D50">
            <v>0</v>
          </cell>
          <cell r="E50">
            <v>0</v>
          </cell>
          <cell r="F50">
            <v>0</v>
          </cell>
          <cell r="G50">
            <v>140900.28999999998</v>
          </cell>
        </row>
        <row r="51">
          <cell r="A51">
            <v>0</v>
          </cell>
          <cell r="B51" t="str">
            <v>EFc0083</v>
          </cell>
          <cell r="C51" t="str">
            <v>TRAZO Y NIVELACION DE PLAZAS, ANDADORES, BANQUETAS Y PAVIMENTOS PRIMEROS 10,000 M2 , ESTABLECIENDO REFERENCIAS Y BANCOS DE NIVEL, CON EQUIPO TOPOGRAFICO, INCLUYE: MANO DE OBRA, EQUIPO Y HERRAMIENTA</v>
          </cell>
          <cell r="D51" t="str">
            <v>M2</v>
          </cell>
          <cell r="E51">
            <v>176.53</v>
          </cell>
          <cell r="F51">
            <v>2</v>
          </cell>
          <cell r="G51">
            <v>353.06</v>
          </cell>
        </row>
        <row r="52">
          <cell r="A52">
            <v>0</v>
          </cell>
          <cell r="B52" t="str">
            <v>EFc0249</v>
          </cell>
          <cell r="C52" t="str">
            <v>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v>
          </cell>
          <cell r="D52" t="str">
            <v>M2</v>
          </cell>
          <cell r="E52">
            <v>176.53</v>
          </cell>
          <cell r="F52">
            <v>310.8</v>
          </cell>
          <cell r="G52">
            <v>54865.52</v>
          </cell>
        </row>
        <row r="53">
          <cell r="A53">
            <v>0</v>
          </cell>
          <cell r="B53" t="str">
            <v>EFc0227</v>
          </cell>
          <cell r="C53" t="str">
            <v>ACABADO ESTAMPADO EN PAVIMENTO DE CONCRETO HIDRAULICO DE ACUERDO AL DISEÑO DEL MOLDE, INCLUYE: MOLDES PARA ESTAMPADO, COLOR ENDURECEDOR, DESMOLDANTE, SELLADOR CLARO ACRILICO, LIMPIEZA FINAL DE OBRA, MATERIALES, MANO DE OBRA Y HERRAMIENTA. (P.U.O.T) "NO INCLUYE CONCRETO HIDRAULICO"</v>
          </cell>
          <cell r="D53" t="str">
            <v>M2</v>
          </cell>
          <cell r="E53">
            <v>176.53</v>
          </cell>
          <cell r="F53">
            <v>263.74</v>
          </cell>
          <cell r="G53">
            <v>46558.02</v>
          </cell>
        </row>
        <row r="54">
          <cell r="A54">
            <v>0</v>
          </cell>
          <cell r="B54" t="str">
            <v>EFc0241</v>
          </cell>
          <cell r="C54" t="str">
            <v>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v>
          </cell>
          <cell r="D54" t="str">
            <v>M</v>
          </cell>
          <cell r="E54">
            <v>117.69</v>
          </cell>
          <cell r="F54">
            <v>332.43</v>
          </cell>
          <cell r="G54">
            <v>39123.69</v>
          </cell>
        </row>
        <row r="55">
          <cell r="A55">
            <v>0</v>
          </cell>
          <cell r="B55">
            <v>0</v>
          </cell>
          <cell r="C55">
            <v>0</v>
          </cell>
          <cell r="D55">
            <v>0</v>
          </cell>
          <cell r="E55">
            <v>0</v>
          </cell>
          <cell r="F55">
            <v>0</v>
          </cell>
          <cell r="G55">
            <v>0</v>
          </cell>
        </row>
        <row r="56">
          <cell r="A56">
            <v>0</v>
          </cell>
          <cell r="B56">
            <v>0</v>
          </cell>
          <cell r="C56">
            <v>0</v>
          </cell>
          <cell r="D56">
            <v>0</v>
          </cell>
          <cell r="E56">
            <v>0</v>
          </cell>
          <cell r="F56">
            <v>0</v>
          </cell>
          <cell r="G56">
            <v>0</v>
          </cell>
        </row>
        <row r="57">
          <cell r="A57">
            <v>0</v>
          </cell>
          <cell r="B57">
            <v>0</v>
          </cell>
          <cell r="C57">
            <v>0</v>
          </cell>
          <cell r="D57">
            <v>0</v>
          </cell>
          <cell r="E57">
            <v>0</v>
          </cell>
          <cell r="F57">
            <v>0</v>
          </cell>
          <cell r="G57">
            <v>0</v>
          </cell>
        </row>
        <row r="58">
          <cell r="A58">
            <v>0</v>
          </cell>
          <cell r="B58">
            <v>0</v>
          </cell>
          <cell r="C58">
            <v>0</v>
          </cell>
          <cell r="D58">
            <v>0</v>
          </cell>
          <cell r="E58">
            <v>0</v>
          </cell>
          <cell r="F58">
            <v>0</v>
          </cell>
          <cell r="G58">
            <v>0</v>
          </cell>
        </row>
        <row r="59">
          <cell r="A59">
            <v>0</v>
          </cell>
          <cell r="B59">
            <v>0</v>
          </cell>
          <cell r="C59">
            <v>0</v>
          </cell>
          <cell r="D59">
            <v>0</v>
          </cell>
          <cell r="E59">
            <v>0</v>
          </cell>
          <cell r="F59">
            <v>0</v>
          </cell>
          <cell r="G59">
            <v>0</v>
          </cell>
        </row>
        <row r="60">
          <cell r="A60">
            <v>0</v>
          </cell>
          <cell r="B60">
            <v>0</v>
          </cell>
          <cell r="C60">
            <v>0</v>
          </cell>
          <cell r="D60">
            <v>0</v>
          </cell>
          <cell r="E60">
            <v>0</v>
          </cell>
          <cell r="F60">
            <v>0</v>
          </cell>
          <cell r="G60">
            <v>0</v>
          </cell>
        </row>
        <row r="61">
          <cell r="A61">
            <v>0</v>
          </cell>
          <cell r="B61">
            <v>0</v>
          </cell>
          <cell r="C61">
            <v>0</v>
          </cell>
          <cell r="D61">
            <v>0</v>
          </cell>
          <cell r="E61">
            <v>0</v>
          </cell>
          <cell r="F61">
            <v>0</v>
          </cell>
          <cell r="G61">
            <v>0</v>
          </cell>
        </row>
        <row r="62">
          <cell r="A62">
            <v>0</v>
          </cell>
          <cell r="B62">
            <v>0</v>
          </cell>
          <cell r="C62">
            <v>0</v>
          </cell>
          <cell r="D62">
            <v>0</v>
          </cell>
          <cell r="E62">
            <v>0</v>
          </cell>
          <cell r="F62">
            <v>0</v>
          </cell>
          <cell r="G62">
            <v>0</v>
          </cell>
        </row>
        <row r="63">
          <cell r="A63">
            <v>0</v>
          </cell>
          <cell r="B63">
            <v>0</v>
          </cell>
          <cell r="C63">
            <v>0</v>
          </cell>
          <cell r="D63">
            <v>0</v>
          </cell>
          <cell r="E63">
            <v>0</v>
          </cell>
          <cell r="F63">
            <v>0</v>
          </cell>
          <cell r="G63">
            <v>0</v>
          </cell>
        </row>
        <row r="64">
          <cell r="A64">
            <v>0</v>
          </cell>
          <cell r="B64">
            <v>0</v>
          </cell>
          <cell r="C64">
            <v>0</v>
          </cell>
          <cell r="D64">
            <v>0</v>
          </cell>
          <cell r="E64">
            <v>0</v>
          </cell>
          <cell r="F64">
            <v>0</v>
          </cell>
          <cell r="G64">
            <v>0</v>
          </cell>
        </row>
        <row r="65">
          <cell r="A65">
            <v>0</v>
          </cell>
          <cell r="B65">
            <v>0</v>
          </cell>
          <cell r="C65">
            <v>0</v>
          </cell>
          <cell r="D65">
            <v>0</v>
          </cell>
          <cell r="E65">
            <v>0</v>
          </cell>
          <cell r="F65">
            <v>0</v>
          </cell>
          <cell r="G65">
            <v>0</v>
          </cell>
        </row>
      </sheetData>
      <sheetData sheetId="21"/>
      <sheetData sheetId="22">
        <row r="12">
          <cell r="Q12">
            <v>78.099999999999994</v>
          </cell>
        </row>
      </sheetData>
      <sheetData sheetId="23"/>
      <sheetData sheetId="24"/>
      <sheetData sheetId="25">
        <row r="24">
          <cell r="Q24">
            <v>67</v>
          </cell>
        </row>
      </sheetData>
      <sheetData sheetId="26"/>
      <sheetData sheetId="27"/>
      <sheetData sheetId="28">
        <row r="12">
          <cell r="Q12">
            <v>176.53</v>
          </cell>
        </row>
        <row r="17">
          <cell r="Q17">
            <v>176.53</v>
          </cell>
        </row>
        <row r="22">
          <cell r="Q22">
            <v>176.53</v>
          </cell>
        </row>
        <row r="27">
          <cell r="Q27">
            <v>117.69</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GENERALES"/>
      <sheetName val="FORMA E-39 (PUENTE CUBITAN)"/>
      <sheetName val="BAJA PRECIPITACIÓN"/>
      <sheetName val="PROG-EJEC-PT6A"/>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tabSelected="1" view="pageBreakPreview" zoomScale="85" zoomScaleNormal="70" zoomScaleSheetLayoutView="85" workbookViewId="0">
      <selection activeCell="E29" sqref="E29"/>
    </sheetView>
  </sheetViews>
  <sheetFormatPr baseColWidth="10" defaultColWidth="11.42578125" defaultRowHeight="14.25" x14ac:dyDescent="0.25"/>
  <cols>
    <col min="1" max="9" width="14.140625" style="13" customWidth="1"/>
    <col min="10" max="10" width="11.42578125" style="13"/>
    <col min="11" max="11" width="23" style="13" customWidth="1"/>
    <col min="12" max="12" width="19.85546875" style="27" bestFit="1" customWidth="1"/>
    <col min="13" max="13" width="21.5703125" style="13" customWidth="1"/>
    <col min="14" max="14" width="21.85546875" style="13" customWidth="1"/>
    <col min="15" max="16384" width="11.42578125" style="13"/>
  </cols>
  <sheetData>
    <row r="1" spans="1:14" s="52" customFormat="1" ht="24.75" x14ac:dyDescent="0.45">
      <c r="A1" s="109" t="s">
        <v>95</v>
      </c>
      <c r="B1" s="110"/>
      <c r="C1" s="110"/>
      <c r="D1" s="110"/>
      <c r="E1" s="110"/>
      <c r="F1" s="110"/>
      <c r="G1" s="110"/>
      <c r="H1" s="105" t="s">
        <v>96</v>
      </c>
      <c r="I1" s="106"/>
    </row>
    <row r="2" spans="1:14" s="52" customFormat="1" ht="25.5" thickBot="1" x14ac:dyDescent="0.5">
      <c r="A2" s="111"/>
      <c r="B2" s="112"/>
      <c r="C2" s="112"/>
      <c r="D2" s="112"/>
      <c r="E2" s="112"/>
      <c r="F2" s="112"/>
      <c r="G2" s="112"/>
      <c r="H2" s="107" t="s">
        <v>105</v>
      </c>
      <c r="I2" s="108"/>
    </row>
    <row r="3" spans="1:14" s="52" customFormat="1" ht="18" thickBot="1" x14ac:dyDescent="0.35">
      <c r="A3" s="53"/>
      <c r="H3" s="54"/>
      <c r="I3" s="55"/>
    </row>
    <row r="4" spans="1:14" s="52" customFormat="1" ht="17.25" x14ac:dyDescent="0.3">
      <c r="A4" s="117" t="s">
        <v>98</v>
      </c>
      <c r="B4" s="118"/>
      <c r="C4" s="118"/>
      <c r="D4" s="113" t="s">
        <v>99</v>
      </c>
      <c r="E4" s="113"/>
      <c r="F4" s="113"/>
      <c r="G4" s="113"/>
      <c r="H4" s="113"/>
      <c r="I4" s="114"/>
    </row>
    <row r="5" spans="1:14" s="52" customFormat="1" ht="48" customHeight="1" x14ac:dyDescent="0.3">
      <c r="A5" s="95"/>
      <c r="B5" s="96"/>
      <c r="C5" s="96"/>
      <c r="D5" s="115" t="str">
        <f>E9.2!C4</f>
        <v>OBRA: SUSTITUCIÓN  Y AMPLIACIÓN  DEL  HOSPITAL  GENERAL  DE  PACHUCA (TRABAJOS  COMPLEMENTARIOS  DE LA  CONSTRUCCIÓN  DEL  EDIFICIO DE  CONSULTA  EXTERNA)</v>
      </c>
      <c r="E5" s="115"/>
      <c r="F5" s="115"/>
      <c r="G5" s="115"/>
      <c r="H5" s="115"/>
      <c r="I5" s="116"/>
    </row>
    <row r="6" spans="1:14" s="52" customFormat="1" ht="31.9" customHeight="1" x14ac:dyDescent="0.3">
      <c r="A6" s="95"/>
      <c r="B6" s="96"/>
      <c r="C6" s="96"/>
      <c r="D6" s="87" t="str">
        <f>E9.2!C5</f>
        <v>UBICACIÓN: SAN AGUSTÍN TLAXIACA
MUNICIPIO: SAN AGUSTÍN TLAXIACA</v>
      </c>
      <c r="E6" s="87"/>
      <c r="F6" s="87"/>
      <c r="G6" s="87"/>
      <c r="H6" s="87"/>
      <c r="I6" s="88"/>
    </row>
    <row r="7" spans="1:14" s="52" customFormat="1" ht="17.25" x14ac:dyDescent="0.3">
      <c r="A7" s="101" t="s">
        <v>100</v>
      </c>
      <c r="B7" s="102"/>
      <c r="C7" s="102"/>
      <c r="D7" s="97" t="s">
        <v>102</v>
      </c>
      <c r="E7" s="97"/>
      <c r="F7" s="97"/>
      <c r="G7" s="97"/>
      <c r="H7" s="97"/>
      <c r="I7" s="98"/>
    </row>
    <row r="8" spans="1:14" s="52" customFormat="1" ht="17.25" x14ac:dyDescent="0.3">
      <c r="A8" s="101"/>
      <c r="B8" s="102"/>
      <c r="C8" s="102"/>
      <c r="D8" s="97"/>
      <c r="E8" s="97"/>
      <c r="F8" s="97"/>
      <c r="G8" s="97"/>
      <c r="H8" s="97"/>
      <c r="I8" s="98"/>
    </row>
    <row r="9" spans="1:14" s="52" customFormat="1" ht="8.25" customHeight="1" thickBot="1" x14ac:dyDescent="0.35">
      <c r="A9" s="103"/>
      <c r="B9" s="104"/>
      <c r="C9" s="104"/>
      <c r="D9" s="99"/>
      <c r="E9" s="99"/>
      <c r="F9" s="99"/>
      <c r="G9" s="99"/>
      <c r="H9" s="99"/>
      <c r="I9" s="100"/>
    </row>
    <row r="10" spans="1:14" s="52" customFormat="1" ht="5.25" customHeight="1" x14ac:dyDescent="0.3">
      <c r="A10" s="89" t="s">
        <v>106</v>
      </c>
      <c r="B10" s="90"/>
      <c r="C10" s="90"/>
      <c r="D10" s="90"/>
      <c r="E10" s="90"/>
      <c r="F10" s="90"/>
      <c r="G10" s="90"/>
      <c r="H10" s="90"/>
      <c r="I10" s="91"/>
    </row>
    <row r="11" spans="1:14" s="52" customFormat="1" ht="21.75" customHeight="1" thickBot="1" x14ac:dyDescent="0.35">
      <c r="A11" s="92"/>
      <c r="B11" s="93"/>
      <c r="C11" s="93"/>
      <c r="D11" s="93"/>
      <c r="E11" s="93"/>
      <c r="F11" s="93"/>
      <c r="G11" s="93"/>
      <c r="H11" s="93"/>
      <c r="I11" s="94"/>
    </row>
    <row r="12" spans="1:14" s="3" customFormat="1" ht="32.450000000000003" customHeight="1" x14ac:dyDescent="0.25">
      <c r="A12" s="56" t="s">
        <v>91</v>
      </c>
      <c r="B12" s="79" t="s">
        <v>107</v>
      </c>
      <c r="C12" s="79"/>
      <c r="D12" s="79"/>
      <c r="E12" s="79"/>
      <c r="F12" s="79"/>
      <c r="G12" s="79" t="s">
        <v>5</v>
      </c>
      <c r="H12" s="79"/>
      <c r="I12" s="79"/>
      <c r="L12" s="30"/>
    </row>
    <row r="13" spans="1:14" s="3" customFormat="1" ht="9" customHeight="1" x14ac:dyDescent="0.25">
      <c r="A13" s="31"/>
      <c r="B13" s="80"/>
      <c r="C13" s="80"/>
      <c r="D13" s="80"/>
      <c r="E13" s="80"/>
      <c r="F13" s="81"/>
      <c r="G13" s="82"/>
      <c r="H13" s="83"/>
      <c r="I13" s="83"/>
      <c r="L13" s="30"/>
    </row>
    <row r="14" spans="1:14" ht="17.25" x14ac:dyDescent="0.25">
      <c r="A14" s="57">
        <v>1</v>
      </c>
      <c r="B14" s="84" t="str">
        <f>VLOOKUP(A14,'[44]4 PRESUPUESTO COMPLETO'!$A:$G,3,)</f>
        <v>JUNTAS  DE CONSTRUCCIÓN</v>
      </c>
      <c r="C14" s="84"/>
      <c r="D14" s="84"/>
      <c r="E14" s="84"/>
      <c r="F14" s="85"/>
      <c r="G14" s="86"/>
      <c r="H14" s="86"/>
      <c r="I14" s="86"/>
      <c r="K14" s="32"/>
      <c r="M14" s="32"/>
      <c r="N14" s="27"/>
    </row>
    <row r="15" spans="1:14" ht="17.25" x14ac:dyDescent="0.25">
      <c r="A15" s="58">
        <f t="shared" ref="A15:A18" si="0">A14+1</f>
        <v>2</v>
      </c>
      <c r="B15" s="69" t="str">
        <f>VLOOKUP(A15,'[44]4 PRESUPUESTO COMPLETO'!$A:$G,3,)</f>
        <v>MUEBLES SANITARIOS</v>
      </c>
      <c r="C15" s="69"/>
      <c r="D15" s="69"/>
      <c r="E15" s="69"/>
      <c r="F15" s="70"/>
      <c r="G15" s="71"/>
      <c r="H15" s="71"/>
      <c r="I15" s="71"/>
      <c r="K15" s="32"/>
      <c r="M15" s="32"/>
      <c r="N15" s="27"/>
    </row>
    <row r="16" spans="1:14" ht="17.25" x14ac:dyDescent="0.25">
      <c r="A16" s="58">
        <f t="shared" si="0"/>
        <v>3</v>
      </c>
      <c r="B16" s="69" t="str">
        <f>VLOOKUP(A16,'[44]4 PRESUPUESTO COMPLETO'!$A:$G,3,)</f>
        <v>ACCESORIOS SANITARIOS</v>
      </c>
      <c r="C16" s="69"/>
      <c r="D16" s="69"/>
      <c r="E16" s="69"/>
      <c r="F16" s="70"/>
      <c r="G16" s="71"/>
      <c r="H16" s="71"/>
      <c r="I16" s="71"/>
      <c r="K16" s="32"/>
      <c r="M16" s="32"/>
      <c r="N16" s="27"/>
    </row>
    <row r="17" spans="1:14" ht="17.25" x14ac:dyDescent="0.25">
      <c r="A17" s="58">
        <f t="shared" si="0"/>
        <v>4</v>
      </c>
      <c r="B17" s="69" t="str">
        <f>VLOOKUP(A17,'[44]4 PRESUPUESTO COMPLETO'!$A:$G,3,)</f>
        <v>SEÑALETICA</v>
      </c>
      <c r="C17" s="69"/>
      <c r="D17" s="69"/>
      <c r="E17" s="69"/>
      <c r="F17" s="70"/>
      <c r="G17" s="71"/>
      <c r="H17" s="71"/>
      <c r="I17" s="71"/>
      <c r="K17" s="32"/>
      <c r="M17" s="32"/>
      <c r="N17" s="27"/>
    </row>
    <row r="18" spans="1:14" ht="17.25" x14ac:dyDescent="0.25">
      <c r="A18" s="58">
        <f t="shared" si="0"/>
        <v>5</v>
      </c>
      <c r="B18" s="69" t="str">
        <f>VLOOKUP(A18,'[44]4 PRESUPUESTO COMPLETO'!$A:$G,3,)</f>
        <v xml:space="preserve">GUARNICIONES  Y  BANQUETAS </v>
      </c>
      <c r="C18" s="69"/>
      <c r="D18" s="69"/>
      <c r="E18" s="69"/>
      <c r="F18" s="70"/>
      <c r="G18" s="71"/>
      <c r="H18" s="71"/>
      <c r="I18" s="71"/>
      <c r="K18" s="32"/>
      <c r="M18" s="32"/>
      <c r="N18" s="27"/>
    </row>
    <row r="19" spans="1:14" ht="17.25" x14ac:dyDescent="0.25">
      <c r="A19" s="59"/>
      <c r="B19" s="60"/>
      <c r="C19" s="60"/>
      <c r="D19" s="60"/>
      <c r="E19" s="60"/>
      <c r="F19" s="61"/>
      <c r="G19" s="62"/>
      <c r="H19" s="62"/>
      <c r="I19" s="62"/>
      <c r="M19" s="32"/>
    </row>
    <row r="20" spans="1:14" s="3" customFormat="1" ht="17.25" x14ac:dyDescent="0.25">
      <c r="A20" s="33"/>
      <c r="B20" s="72"/>
      <c r="C20" s="72"/>
      <c r="D20" s="72"/>
      <c r="E20" s="72"/>
      <c r="F20" s="34" t="s">
        <v>92</v>
      </c>
      <c r="G20" s="73"/>
      <c r="H20" s="73"/>
      <c r="I20" s="73"/>
      <c r="L20" s="35"/>
      <c r="M20" s="30"/>
      <c r="N20" s="36"/>
    </row>
    <row r="21" spans="1:14" s="3" customFormat="1" ht="17.25" x14ac:dyDescent="0.25">
      <c r="A21" s="33"/>
      <c r="B21" s="72"/>
      <c r="C21" s="72"/>
      <c r="D21" s="72"/>
      <c r="E21" s="72"/>
      <c r="F21" s="34" t="s">
        <v>93</v>
      </c>
      <c r="G21" s="73"/>
      <c r="H21" s="73"/>
      <c r="I21" s="73"/>
      <c r="L21" s="30"/>
    </row>
    <row r="22" spans="1:14" s="3" customFormat="1" ht="17.25" x14ac:dyDescent="0.25">
      <c r="A22" s="33"/>
      <c r="B22" s="72"/>
      <c r="C22" s="72"/>
      <c r="D22" s="72"/>
      <c r="E22" s="72"/>
      <c r="F22" s="37" t="s">
        <v>5</v>
      </c>
      <c r="G22" s="74"/>
      <c r="H22" s="74"/>
      <c r="I22" s="74"/>
      <c r="K22" s="38"/>
      <c r="L22" s="30"/>
    </row>
    <row r="23" spans="1:14" s="3" customFormat="1" ht="17.25" x14ac:dyDescent="0.25">
      <c r="A23" s="33"/>
      <c r="B23" s="33"/>
      <c r="C23" s="33"/>
      <c r="D23" s="33"/>
      <c r="E23" s="75" t="s">
        <v>94</v>
      </c>
      <c r="F23" s="76"/>
      <c r="G23" s="77"/>
      <c r="H23" s="77"/>
      <c r="I23" s="77"/>
      <c r="K23" s="39"/>
      <c r="L23" s="30"/>
      <c r="M23" s="30"/>
      <c r="N23" s="36"/>
    </row>
    <row r="24" spans="1:14" ht="17.25" x14ac:dyDescent="0.25">
      <c r="A24" s="40"/>
      <c r="B24" s="29"/>
      <c r="C24" s="29"/>
      <c r="D24" s="29"/>
      <c r="E24" s="78"/>
      <c r="F24" s="78"/>
      <c r="G24" s="63"/>
      <c r="H24" s="63"/>
      <c r="I24" s="63"/>
      <c r="K24" s="39"/>
    </row>
    <row r="25" spans="1:14" ht="17.25" x14ac:dyDescent="0.25">
      <c r="A25" s="41"/>
      <c r="B25" s="29"/>
      <c r="C25" s="29"/>
      <c r="D25" s="42"/>
      <c r="E25" s="28"/>
      <c r="F25" s="28"/>
      <c r="G25" s="64"/>
      <c r="H25" s="64"/>
      <c r="I25" s="64"/>
      <c r="K25" s="43"/>
    </row>
    <row r="26" spans="1:14" ht="17.25" x14ac:dyDescent="0.25">
      <c r="A26" s="41"/>
      <c r="B26" s="29"/>
      <c r="C26" s="29"/>
      <c r="D26" s="29"/>
      <c r="E26" s="28"/>
      <c r="F26" s="28"/>
      <c r="G26" s="64"/>
      <c r="H26" s="64"/>
      <c r="I26" s="64"/>
      <c r="M26" s="43"/>
    </row>
    <row r="27" spans="1:14" ht="17.25" x14ac:dyDescent="0.25">
      <c r="A27" s="41"/>
      <c r="B27" s="29"/>
      <c r="C27" s="29"/>
      <c r="D27" s="29"/>
      <c r="E27" s="28"/>
      <c r="F27" s="28"/>
      <c r="G27" s="67"/>
      <c r="H27" s="64"/>
      <c r="I27" s="64"/>
      <c r="K27" s="43"/>
    </row>
    <row r="28" spans="1:14" ht="17.25" x14ac:dyDescent="0.25">
      <c r="A28" s="41"/>
      <c r="B28" s="29"/>
      <c r="C28" s="29"/>
      <c r="D28" s="29"/>
      <c r="E28" s="28"/>
      <c r="F28" s="28"/>
      <c r="G28" s="64"/>
      <c r="H28" s="64"/>
      <c r="I28" s="64"/>
    </row>
    <row r="29" spans="1:14" ht="17.25" x14ac:dyDescent="0.25">
      <c r="A29" s="29"/>
      <c r="B29" s="29"/>
      <c r="C29" s="29"/>
      <c r="D29" s="29"/>
      <c r="E29" s="41"/>
      <c r="F29" s="29"/>
      <c r="G29" s="64"/>
      <c r="H29" s="64"/>
      <c r="I29" s="64"/>
    </row>
    <row r="30" spans="1:14" ht="17.25" x14ac:dyDescent="0.25">
      <c r="A30" s="68"/>
      <c r="B30" s="68"/>
      <c r="C30" s="68"/>
      <c r="D30" s="68"/>
      <c r="E30" s="41"/>
      <c r="F30" s="68"/>
      <c r="G30" s="68"/>
      <c r="H30" s="68"/>
      <c r="I30" s="68"/>
      <c r="M30" s="32"/>
    </row>
    <row r="31" spans="1:14" ht="17.25" x14ac:dyDescent="0.25">
      <c r="A31" s="29"/>
      <c r="B31" s="29"/>
      <c r="C31" s="29"/>
      <c r="D31" s="29"/>
      <c r="E31" s="41"/>
      <c r="F31" s="29"/>
      <c r="G31" s="29"/>
      <c r="H31" s="29"/>
      <c r="I31" s="29"/>
    </row>
    <row r="32" spans="1:14" ht="17.25" x14ac:dyDescent="0.25">
      <c r="A32" s="29"/>
      <c r="B32" s="29"/>
      <c r="C32" s="29"/>
      <c r="D32" s="29"/>
      <c r="E32" s="41"/>
      <c r="F32" s="29"/>
      <c r="G32" s="29"/>
      <c r="H32" s="29"/>
      <c r="I32" s="29"/>
    </row>
    <row r="33" spans="1:9" ht="17.25" x14ac:dyDescent="0.25">
      <c r="A33" s="29"/>
      <c r="B33" s="29"/>
      <c r="C33" s="29"/>
      <c r="D33" s="29"/>
      <c r="E33" s="41"/>
      <c r="F33" s="29"/>
      <c r="G33" s="29"/>
      <c r="H33" s="29"/>
      <c r="I33" s="29"/>
    </row>
    <row r="34" spans="1:9" ht="17.25" x14ac:dyDescent="0.25">
      <c r="A34" s="68"/>
      <c r="B34" s="68"/>
      <c r="C34" s="68"/>
      <c r="D34" s="68"/>
      <c r="E34" s="41"/>
      <c r="F34" s="68"/>
      <c r="G34" s="68"/>
      <c r="H34" s="68"/>
      <c r="I34" s="68"/>
    </row>
    <row r="35" spans="1:9" ht="18" customHeight="1" x14ac:dyDescent="0.25">
      <c r="A35" s="65"/>
      <c r="B35" s="65"/>
      <c r="C35" s="65"/>
      <c r="D35" s="65"/>
      <c r="E35" s="41"/>
      <c r="F35" s="66"/>
      <c r="G35" s="66"/>
      <c r="H35" s="66"/>
      <c r="I35" s="66"/>
    </row>
    <row r="36" spans="1:9" ht="17.25" x14ac:dyDescent="0.25">
      <c r="A36" s="65"/>
      <c r="B36" s="65"/>
      <c r="C36" s="65"/>
      <c r="D36" s="65"/>
      <c r="E36" s="41"/>
      <c r="F36" s="66"/>
      <c r="G36" s="66"/>
      <c r="H36" s="66"/>
      <c r="I36" s="66"/>
    </row>
  </sheetData>
  <sheetProtection selectLockedCells="1"/>
  <mergeCells count="44">
    <mergeCell ref="H1:I1"/>
    <mergeCell ref="H2:I2"/>
    <mergeCell ref="A1:G2"/>
    <mergeCell ref="D4:I4"/>
    <mergeCell ref="D5:I5"/>
    <mergeCell ref="A4:C4"/>
    <mergeCell ref="D6:I6"/>
    <mergeCell ref="A10:I11"/>
    <mergeCell ref="A5:C6"/>
    <mergeCell ref="D7:I9"/>
    <mergeCell ref="A7:C9"/>
    <mergeCell ref="B12:F12"/>
    <mergeCell ref="G12:I12"/>
    <mergeCell ref="B13:F13"/>
    <mergeCell ref="G13:I13"/>
    <mergeCell ref="B14:F14"/>
    <mergeCell ref="G14:I14"/>
    <mergeCell ref="B15:F15"/>
    <mergeCell ref="G15:I15"/>
    <mergeCell ref="B16:F16"/>
    <mergeCell ref="G16:I16"/>
    <mergeCell ref="G26:I26"/>
    <mergeCell ref="B17:F17"/>
    <mergeCell ref="G17:I17"/>
    <mergeCell ref="B18:F18"/>
    <mergeCell ref="G18:I18"/>
    <mergeCell ref="B20:E22"/>
    <mergeCell ref="G20:I20"/>
    <mergeCell ref="G21:I21"/>
    <mergeCell ref="G22:I22"/>
    <mergeCell ref="E23:F23"/>
    <mergeCell ref="G23:I23"/>
    <mergeCell ref="E24:F24"/>
    <mergeCell ref="G24:I24"/>
    <mergeCell ref="G25:I25"/>
    <mergeCell ref="A35:D36"/>
    <mergeCell ref="F35:I36"/>
    <mergeCell ref="G27:I27"/>
    <mergeCell ref="G28:I28"/>
    <mergeCell ref="G29:I29"/>
    <mergeCell ref="A30:D30"/>
    <mergeCell ref="F30:I30"/>
    <mergeCell ref="A34:D34"/>
    <mergeCell ref="F34:I34"/>
  </mergeCells>
  <conditionalFormatting sqref="D36">
    <cfRule type="cellIs" dxfId="1" priority="1" operator="notEqual">
      <formula>$G$23</formula>
    </cfRule>
  </conditionalFormatting>
  <conditionalFormatting sqref="D32 F32">
    <cfRule type="cellIs" dxfId="0" priority="2" operator="equal">
      <formula>$G$22</formula>
    </cfRule>
  </conditionalFormatting>
  <printOptions horizontalCentered="1"/>
  <pageMargins left="0.59055118110236227" right="0.39370078740157483" top="0.19685039370078741" bottom="0.11811023622047245" header="0.31496062992125984" footer="0.31496062992125984"/>
  <pageSetup paperSize="10000" scale="69" fitToHeight="0" orientation="portrait" r:id="rId1"/>
  <headerFooter>
    <oddFooter xml:space="preserve">&amp;RPÁGINA &amp;P DE &amp;N PÁGINAS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69"/>
  <sheetViews>
    <sheetView view="pageBreakPreview" zoomScale="70" zoomScaleNormal="70" zoomScaleSheetLayoutView="70" workbookViewId="0">
      <selection activeCell="H14" sqref="H14"/>
    </sheetView>
  </sheetViews>
  <sheetFormatPr baseColWidth="10" defaultColWidth="17.42578125" defaultRowHeight="15" x14ac:dyDescent="0.2"/>
  <cols>
    <col min="1" max="1" width="29.42578125" style="1" customWidth="1"/>
    <col min="2" max="2" width="22.28515625" style="14" customWidth="1"/>
    <col min="3" max="3" width="86.85546875" style="15" customWidth="1"/>
    <col min="4" max="4" width="13.5703125" style="14" customWidth="1"/>
    <col min="5" max="5" width="17.7109375" style="16" customWidth="1"/>
    <col min="6" max="16384" width="17.42578125" style="1"/>
  </cols>
  <sheetData>
    <row r="1" spans="1:5" s="44" customFormat="1" ht="20.25" customHeight="1" thickBot="1" x14ac:dyDescent="0.45">
      <c r="A1" s="133" t="s">
        <v>95</v>
      </c>
      <c r="B1" s="134"/>
      <c r="C1" s="134"/>
      <c r="D1" s="134"/>
      <c r="E1" s="51" t="s">
        <v>96</v>
      </c>
    </row>
    <row r="2" spans="1:5" s="44" customFormat="1" ht="27.75" customHeight="1" x14ac:dyDescent="0.4">
      <c r="A2" s="135"/>
      <c r="B2" s="136"/>
      <c r="C2" s="136"/>
      <c r="D2" s="136"/>
      <c r="E2" s="47" t="s">
        <v>97</v>
      </c>
    </row>
    <row r="3" spans="1:5" s="44" customFormat="1" ht="24.75" customHeight="1" x14ac:dyDescent="0.3">
      <c r="A3" s="149" t="s">
        <v>98</v>
      </c>
      <c r="B3" s="150"/>
      <c r="C3" s="147" t="s">
        <v>99</v>
      </c>
      <c r="D3" s="147"/>
      <c r="E3" s="148"/>
    </row>
    <row r="4" spans="1:5" s="44" customFormat="1" ht="78" customHeight="1" x14ac:dyDescent="0.3">
      <c r="A4" s="139"/>
      <c r="B4" s="140"/>
      <c r="C4" s="143" t="s">
        <v>103</v>
      </c>
      <c r="D4" s="143"/>
      <c r="E4" s="144"/>
    </row>
    <row r="5" spans="1:5" s="44" customFormat="1" ht="40.5" customHeight="1" x14ac:dyDescent="0.3">
      <c r="A5" s="141"/>
      <c r="B5" s="142"/>
      <c r="C5" s="145" t="s">
        <v>104</v>
      </c>
      <c r="D5" s="145"/>
      <c r="E5" s="146"/>
    </row>
    <row r="6" spans="1:5" s="44" customFormat="1" ht="32.450000000000003" customHeight="1" x14ac:dyDescent="0.3">
      <c r="A6" s="137" t="s">
        <v>100</v>
      </c>
      <c r="B6" s="138"/>
      <c r="C6" s="45" t="s">
        <v>101</v>
      </c>
      <c r="D6" s="46" t="s">
        <v>102</v>
      </c>
      <c r="E6" s="48"/>
    </row>
    <row r="7" spans="1:5" s="44" customFormat="1" ht="9.75" customHeight="1" x14ac:dyDescent="0.3">
      <c r="A7" s="119"/>
      <c r="B7" s="120"/>
      <c r="C7" s="121"/>
      <c r="D7" s="123"/>
      <c r="E7" s="124"/>
    </row>
    <row r="8" spans="1:5" ht="15.6" customHeight="1" x14ac:dyDescent="0.2">
      <c r="A8" s="119"/>
      <c r="B8" s="120"/>
      <c r="C8" s="121"/>
      <c r="D8" s="123"/>
      <c r="E8" s="124"/>
    </row>
    <row r="9" spans="1:5" ht="15.6" customHeight="1" x14ac:dyDescent="0.2">
      <c r="A9" s="119"/>
      <c r="B9" s="120"/>
      <c r="C9" s="121"/>
      <c r="D9" s="123"/>
      <c r="E9" s="124"/>
    </row>
    <row r="10" spans="1:5" ht="15.6" customHeight="1" thickBot="1" x14ac:dyDescent="0.25">
      <c r="A10" s="49"/>
      <c r="B10" s="50"/>
      <c r="C10" s="122"/>
      <c r="D10" s="125"/>
      <c r="E10" s="126"/>
    </row>
    <row r="11" spans="1:5" s="4" customFormat="1" ht="12.75" x14ac:dyDescent="0.25">
      <c r="A11" s="127" t="s">
        <v>0</v>
      </c>
      <c r="B11" s="127" t="s">
        <v>1</v>
      </c>
      <c r="C11" s="129" t="s">
        <v>2</v>
      </c>
      <c r="D11" s="127" t="s">
        <v>3</v>
      </c>
      <c r="E11" s="131" t="s">
        <v>4</v>
      </c>
    </row>
    <row r="12" spans="1:5" s="4" customFormat="1" ht="13.5" thickBot="1" x14ac:dyDescent="0.3">
      <c r="A12" s="128"/>
      <c r="B12" s="128"/>
      <c r="C12" s="130"/>
      <c r="D12" s="128"/>
      <c r="E12" s="132"/>
    </row>
    <row r="13" spans="1:5" s="4" customFormat="1" ht="13.5" thickBot="1" x14ac:dyDescent="0.3">
      <c r="A13" s="5"/>
      <c r="B13" s="5"/>
      <c r="C13" s="6"/>
      <c r="D13" s="5"/>
      <c r="E13" s="7"/>
    </row>
    <row r="14" spans="1:5" s="13" customFormat="1" ht="19.5" customHeight="1" thickBot="1" x14ac:dyDescent="0.3">
      <c r="A14" s="8">
        <v>1</v>
      </c>
      <c r="B14" s="9"/>
      <c r="C14" s="10" t="s">
        <v>6</v>
      </c>
      <c r="D14" s="11"/>
      <c r="E14" s="12"/>
    </row>
    <row r="15" spans="1:5" ht="138.75" thickBot="1" x14ac:dyDescent="0.35">
      <c r="A15" s="17"/>
      <c r="B15" s="18" t="s">
        <v>7</v>
      </c>
      <c r="C15" s="19" t="s">
        <v>8</v>
      </c>
      <c r="D15" s="20" t="s">
        <v>9</v>
      </c>
      <c r="E15" s="21">
        <f>'[44]1.- JUNTAS '!Q12</f>
        <v>78.099999999999994</v>
      </c>
    </row>
    <row r="16" spans="1:5" s="13" customFormat="1" ht="19.5" customHeight="1" thickBot="1" x14ac:dyDescent="0.3">
      <c r="A16" s="8">
        <v>2</v>
      </c>
      <c r="B16" s="9"/>
      <c r="C16" s="10" t="s">
        <v>10</v>
      </c>
      <c r="D16" s="11"/>
      <c r="E16" s="12"/>
    </row>
    <row r="17" spans="1:5" ht="75.599999999999994" customHeight="1" x14ac:dyDescent="0.3">
      <c r="A17" s="17"/>
      <c r="B17" s="18" t="s">
        <v>11</v>
      </c>
      <c r="C17" s="19" t="s">
        <v>12</v>
      </c>
      <c r="D17" s="20" t="s">
        <v>13</v>
      </c>
      <c r="E17" s="21">
        <v>115</v>
      </c>
    </row>
    <row r="18" spans="1:5" ht="51.75" x14ac:dyDescent="0.3">
      <c r="A18" s="17"/>
      <c r="B18" s="18" t="s">
        <v>14</v>
      </c>
      <c r="C18" s="19" t="s">
        <v>15</v>
      </c>
      <c r="D18" s="20" t="s">
        <v>13</v>
      </c>
      <c r="E18" s="21">
        <v>136</v>
      </c>
    </row>
    <row r="19" spans="1:5" ht="86.25" x14ac:dyDescent="0.3">
      <c r="A19" s="17"/>
      <c r="B19" s="18" t="s">
        <v>16</v>
      </c>
      <c r="C19" s="19" t="s">
        <v>17</v>
      </c>
      <c r="D19" s="20" t="s">
        <v>13</v>
      </c>
      <c r="E19" s="21">
        <v>21</v>
      </c>
    </row>
    <row r="20" spans="1:5" ht="51.75" x14ac:dyDescent="0.3">
      <c r="A20" s="17"/>
      <c r="B20" s="18" t="s">
        <v>18</v>
      </c>
      <c r="C20" s="19" t="s">
        <v>19</v>
      </c>
      <c r="D20" s="20" t="s">
        <v>13</v>
      </c>
      <c r="E20" s="21">
        <v>21</v>
      </c>
    </row>
    <row r="21" spans="1:5" ht="51.75" x14ac:dyDescent="0.3">
      <c r="A21" s="17"/>
      <c r="B21" s="18" t="s">
        <v>20</v>
      </c>
      <c r="C21" s="19" t="s">
        <v>21</v>
      </c>
      <c r="D21" s="20" t="s">
        <v>13</v>
      </c>
      <c r="E21" s="21">
        <v>68</v>
      </c>
    </row>
    <row r="22" spans="1:5" ht="51.75" x14ac:dyDescent="0.3">
      <c r="A22" s="17"/>
      <c r="B22" s="18" t="s">
        <v>22</v>
      </c>
      <c r="C22" s="19" t="s">
        <v>23</v>
      </c>
      <c r="D22" s="20" t="s">
        <v>13</v>
      </c>
      <c r="E22" s="21">
        <v>68</v>
      </c>
    </row>
    <row r="23" spans="1:5" ht="51.75" x14ac:dyDescent="0.3">
      <c r="A23" s="17"/>
      <c r="B23" s="18" t="s">
        <v>24</v>
      </c>
      <c r="C23" s="19" t="s">
        <v>25</v>
      </c>
      <c r="D23" s="20" t="s">
        <v>13</v>
      </c>
      <c r="E23" s="21">
        <v>20</v>
      </c>
    </row>
    <row r="24" spans="1:5" ht="69" x14ac:dyDescent="0.3">
      <c r="A24" s="17"/>
      <c r="B24" s="18" t="s">
        <v>26</v>
      </c>
      <c r="C24" s="19" t="s">
        <v>27</v>
      </c>
      <c r="D24" s="20" t="s">
        <v>13</v>
      </c>
      <c r="E24" s="21">
        <v>15</v>
      </c>
    </row>
    <row r="25" spans="1:5" ht="51.75" x14ac:dyDescent="0.3">
      <c r="A25" s="17"/>
      <c r="B25" s="18" t="s">
        <v>28</v>
      </c>
      <c r="C25" s="19" t="s">
        <v>29</v>
      </c>
      <c r="D25" s="20" t="s">
        <v>13</v>
      </c>
      <c r="E25" s="21">
        <v>8</v>
      </c>
    </row>
    <row r="26" spans="1:5" ht="103.5" x14ac:dyDescent="0.3">
      <c r="A26" s="17"/>
      <c r="B26" s="18" t="s">
        <v>30</v>
      </c>
      <c r="C26" s="19" t="s">
        <v>31</v>
      </c>
      <c r="D26" s="20" t="s">
        <v>13</v>
      </c>
      <c r="E26" s="21">
        <v>2</v>
      </c>
    </row>
    <row r="27" spans="1:5" ht="86.25" x14ac:dyDescent="0.3">
      <c r="A27" s="17"/>
      <c r="B27" s="18" t="s">
        <v>32</v>
      </c>
      <c r="C27" s="19" t="s">
        <v>33</v>
      </c>
      <c r="D27" s="20" t="s">
        <v>13</v>
      </c>
      <c r="E27" s="21">
        <v>2</v>
      </c>
    </row>
    <row r="28" spans="1:5" ht="86.25" x14ac:dyDescent="0.3">
      <c r="A28" s="17"/>
      <c r="B28" s="18" t="s">
        <v>34</v>
      </c>
      <c r="C28" s="19" t="s">
        <v>35</v>
      </c>
      <c r="D28" s="20" t="s">
        <v>13</v>
      </c>
      <c r="E28" s="21">
        <v>7</v>
      </c>
    </row>
    <row r="29" spans="1:5" ht="69" x14ac:dyDescent="0.3">
      <c r="A29" s="17"/>
      <c r="B29" s="18" t="s">
        <v>36</v>
      </c>
      <c r="C29" s="19" t="s">
        <v>37</v>
      </c>
      <c r="D29" s="20" t="s">
        <v>13</v>
      </c>
      <c r="E29" s="21">
        <v>3</v>
      </c>
    </row>
    <row r="30" spans="1:5" ht="69" x14ac:dyDescent="0.3">
      <c r="A30" s="17"/>
      <c r="B30" s="18" t="s">
        <v>38</v>
      </c>
      <c r="C30" s="19" t="s">
        <v>39</v>
      </c>
      <c r="D30" s="20" t="s">
        <v>13</v>
      </c>
      <c r="E30" s="21">
        <v>17</v>
      </c>
    </row>
    <row r="31" spans="1:5" ht="51.75" x14ac:dyDescent="0.3">
      <c r="A31" s="17"/>
      <c r="B31" s="18" t="s">
        <v>40</v>
      </c>
      <c r="C31" s="19" t="s">
        <v>41</v>
      </c>
      <c r="D31" s="20" t="s">
        <v>13</v>
      </c>
      <c r="E31" s="21">
        <v>115</v>
      </c>
    </row>
    <row r="32" spans="1:5" ht="18" thickBot="1" x14ac:dyDescent="0.25">
      <c r="A32" s="18"/>
      <c r="B32" s="18"/>
      <c r="C32" s="19"/>
      <c r="D32" s="20"/>
      <c r="E32" s="22"/>
    </row>
    <row r="33" spans="1:5" s="13" customFormat="1" ht="19.5" customHeight="1" thickBot="1" x14ac:dyDescent="0.3">
      <c r="A33" s="8">
        <v>3</v>
      </c>
      <c r="B33" s="9"/>
      <c r="C33" s="10" t="s">
        <v>42</v>
      </c>
      <c r="D33" s="11"/>
      <c r="E33" s="12"/>
    </row>
    <row r="34" spans="1:5" ht="51.75" x14ac:dyDescent="0.3">
      <c r="A34" s="17"/>
      <c r="B34" s="18" t="s">
        <v>43</v>
      </c>
      <c r="C34" s="19" t="s">
        <v>44</v>
      </c>
      <c r="D34" s="20" t="s">
        <v>13</v>
      </c>
      <c r="E34" s="21">
        <v>95</v>
      </c>
    </row>
    <row r="35" spans="1:5" ht="111.6" customHeight="1" x14ac:dyDescent="0.3">
      <c r="A35" s="17"/>
      <c r="B35" s="18" t="s">
        <v>45</v>
      </c>
      <c r="C35" s="19" t="s">
        <v>46</v>
      </c>
      <c r="D35" s="20" t="s">
        <v>13</v>
      </c>
      <c r="E35" s="21">
        <v>46</v>
      </c>
    </row>
    <row r="36" spans="1:5" ht="86.25" x14ac:dyDescent="0.3">
      <c r="A36" s="17"/>
      <c r="B36" s="18" t="s">
        <v>47</v>
      </c>
      <c r="C36" s="19" t="s">
        <v>48</v>
      </c>
      <c r="D36" s="20" t="s">
        <v>13</v>
      </c>
      <c r="E36" s="21">
        <v>32</v>
      </c>
    </row>
    <row r="37" spans="1:5" ht="69" x14ac:dyDescent="0.3">
      <c r="A37" s="17"/>
      <c r="B37" s="18" t="s">
        <v>49</v>
      </c>
      <c r="C37" s="19" t="s">
        <v>50</v>
      </c>
      <c r="D37" s="20" t="s">
        <v>13</v>
      </c>
      <c r="E37" s="21">
        <v>94</v>
      </c>
    </row>
    <row r="38" spans="1:5" ht="86.25" x14ac:dyDescent="0.3">
      <c r="A38" s="17"/>
      <c r="B38" s="18" t="s">
        <v>51</v>
      </c>
      <c r="C38" s="19" t="s">
        <v>52</v>
      </c>
      <c r="D38" s="20" t="s">
        <v>13</v>
      </c>
      <c r="E38" s="21">
        <v>23</v>
      </c>
    </row>
    <row r="39" spans="1:5" ht="69" x14ac:dyDescent="0.3">
      <c r="A39" s="17"/>
      <c r="B39" s="18" t="s">
        <v>53</v>
      </c>
      <c r="C39" s="19" t="s">
        <v>54</v>
      </c>
      <c r="D39" s="20" t="s">
        <v>13</v>
      </c>
      <c r="E39" s="21">
        <v>190</v>
      </c>
    </row>
    <row r="40" spans="1:5" ht="69" x14ac:dyDescent="0.3">
      <c r="A40" s="17"/>
      <c r="B40" s="18" t="s">
        <v>55</v>
      </c>
      <c r="C40" s="19" t="s">
        <v>56</v>
      </c>
      <c r="D40" s="20" t="s">
        <v>13</v>
      </c>
      <c r="E40" s="21">
        <v>188</v>
      </c>
    </row>
    <row r="41" spans="1:5" ht="69" x14ac:dyDescent="0.3">
      <c r="A41" s="17"/>
      <c r="B41" s="18" t="s">
        <v>57</v>
      </c>
      <c r="C41" s="19" t="s">
        <v>58</v>
      </c>
      <c r="D41" s="20" t="s">
        <v>13</v>
      </c>
      <c r="E41" s="21">
        <v>97</v>
      </c>
    </row>
    <row r="42" spans="1:5" ht="51.75" x14ac:dyDescent="0.3">
      <c r="A42" s="17"/>
      <c r="B42" s="18" t="s">
        <v>59</v>
      </c>
      <c r="C42" s="19" t="s">
        <v>60</v>
      </c>
      <c r="D42" s="20" t="s">
        <v>13</v>
      </c>
      <c r="E42" s="21">
        <v>3</v>
      </c>
    </row>
    <row r="43" spans="1:5" ht="51.75" x14ac:dyDescent="0.3">
      <c r="A43" s="17"/>
      <c r="B43" s="18" t="s">
        <v>61</v>
      </c>
      <c r="C43" s="19" t="s">
        <v>62</v>
      </c>
      <c r="D43" s="20" t="s">
        <v>13</v>
      </c>
      <c r="E43" s="21">
        <v>37</v>
      </c>
    </row>
    <row r="44" spans="1:5" ht="86.25" x14ac:dyDescent="0.3">
      <c r="A44" s="17"/>
      <c r="B44" s="18" t="s">
        <v>63</v>
      </c>
      <c r="C44" s="19" t="s">
        <v>64</v>
      </c>
      <c r="D44" s="20" t="s">
        <v>13</v>
      </c>
      <c r="E44" s="21">
        <v>4</v>
      </c>
    </row>
    <row r="45" spans="1:5" ht="18" thickBot="1" x14ac:dyDescent="0.25">
      <c r="A45" s="18"/>
      <c r="B45" s="18"/>
      <c r="C45" s="19"/>
      <c r="D45" s="20"/>
      <c r="E45" s="22"/>
    </row>
    <row r="46" spans="1:5" s="13" customFormat="1" ht="19.5" customHeight="1" thickBot="1" x14ac:dyDescent="0.3">
      <c r="A46" s="8">
        <v>4</v>
      </c>
      <c r="B46" s="9"/>
      <c r="C46" s="10" t="s">
        <v>65</v>
      </c>
      <c r="D46" s="11"/>
      <c r="E46" s="12"/>
    </row>
    <row r="47" spans="1:5" ht="114.6" customHeight="1" x14ac:dyDescent="0.3">
      <c r="A47" s="17"/>
      <c r="B47" s="18" t="s">
        <v>66</v>
      </c>
      <c r="C47" s="19" t="s">
        <v>67</v>
      </c>
      <c r="D47" s="20" t="s">
        <v>68</v>
      </c>
      <c r="E47" s="21">
        <v>56</v>
      </c>
    </row>
    <row r="48" spans="1:5" ht="86.25" x14ac:dyDescent="0.3">
      <c r="A48" s="17"/>
      <c r="B48" s="18" t="s">
        <v>69</v>
      </c>
      <c r="C48" s="19" t="s">
        <v>70</v>
      </c>
      <c r="D48" s="20" t="s">
        <v>68</v>
      </c>
      <c r="E48" s="21">
        <v>42</v>
      </c>
    </row>
    <row r="49" spans="1:5" ht="86.25" x14ac:dyDescent="0.3">
      <c r="A49" s="17"/>
      <c r="B49" s="18" t="s">
        <v>71</v>
      </c>
      <c r="C49" s="19" t="s">
        <v>72</v>
      </c>
      <c r="D49" s="20" t="s">
        <v>68</v>
      </c>
      <c r="E49" s="21">
        <v>200</v>
      </c>
    </row>
    <row r="50" spans="1:5" ht="86.25" x14ac:dyDescent="0.3">
      <c r="A50" s="17"/>
      <c r="B50" s="18" t="s">
        <v>73</v>
      </c>
      <c r="C50" s="19" t="s">
        <v>74</v>
      </c>
      <c r="D50" s="20" t="s">
        <v>68</v>
      </c>
      <c r="E50" s="21">
        <v>17</v>
      </c>
    </row>
    <row r="51" spans="1:5" ht="103.5" x14ac:dyDescent="0.3">
      <c r="A51" s="17"/>
      <c r="B51" s="18" t="s">
        <v>75</v>
      </c>
      <c r="C51" s="19" t="s">
        <v>76</v>
      </c>
      <c r="D51" s="20" t="s">
        <v>68</v>
      </c>
      <c r="E51" s="21">
        <v>20</v>
      </c>
    </row>
    <row r="52" spans="1:5" ht="103.5" x14ac:dyDescent="0.3">
      <c r="A52" s="17"/>
      <c r="B52" s="18" t="s">
        <v>77</v>
      </c>
      <c r="C52" s="19" t="s">
        <v>78</v>
      </c>
      <c r="D52" s="20" t="s">
        <v>68</v>
      </c>
      <c r="E52" s="21">
        <v>3</v>
      </c>
    </row>
    <row r="53" spans="1:5" ht="104.25" thickBot="1" x14ac:dyDescent="0.35">
      <c r="A53" s="17"/>
      <c r="B53" s="18" t="s">
        <v>79</v>
      </c>
      <c r="C53" s="19" t="s">
        <v>80</v>
      </c>
      <c r="D53" s="20" t="s">
        <v>68</v>
      </c>
      <c r="E53" s="21">
        <f>'[44]4.- SEÑALETICA '!Q24</f>
        <v>67</v>
      </c>
    </row>
    <row r="54" spans="1:5" s="13" customFormat="1" ht="19.5" customHeight="1" thickBot="1" x14ac:dyDescent="0.3">
      <c r="A54" s="8">
        <v>5</v>
      </c>
      <c r="B54" s="9"/>
      <c r="C54" s="10" t="s">
        <v>81</v>
      </c>
      <c r="D54" s="11"/>
      <c r="E54" s="12"/>
    </row>
    <row r="55" spans="1:5" ht="69" x14ac:dyDescent="0.3">
      <c r="A55" s="17"/>
      <c r="B55" s="18" t="s">
        <v>82</v>
      </c>
      <c r="C55" s="19" t="s">
        <v>83</v>
      </c>
      <c r="D55" s="20" t="s">
        <v>84</v>
      </c>
      <c r="E55" s="21">
        <f>'[44]5.- BANQUETAS'!Q12</f>
        <v>176.53</v>
      </c>
    </row>
    <row r="56" spans="1:5" ht="120.75" x14ac:dyDescent="0.3">
      <c r="A56" s="17"/>
      <c r="B56" s="18" t="s">
        <v>85</v>
      </c>
      <c r="C56" s="19" t="s">
        <v>86</v>
      </c>
      <c r="D56" s="20" t="s">
        <v>84</v>
      </c>
      <c r="E56" s="21">
        <f>'[44]5.- BANQUETAS'!Q17</f>
        <v>176.53</v>
      </c>
    </row>
    <row r="57" spans="1:5" ht="86.25" x14ac:dyDescent="0.3">
      <c r="A57" s="17"/>
      <c r="B57" s="18" t="s">
        <v>87</v>
      </c>
      <c r="C57" s="19" t="s">
        <v>88</v>
      </c>
      <c r="D57" s="20" t="s">
        <v>84</v>
      </c>
      <c r="E57" s="21">
        <f>'[44]5.- BANQUETAS'!Q22</f>
        <v>176.53</v>
      </c>
    </row>
    <row r="58" spans="1:5" ht="141.6" customHeight="1" x14ac:dyDescent="0.3">
      <c r="A58" s="17"/>
      <c r="B58" s="18" t="s">
        <v>89</v>
      </c>
      <c r="C58" s="19" t="s">
        <v>90</v>
      </c>
      <c r="D58" s="20" t="s">
        <v>9</v>
      </c>
      <c r="E58" s="21">
        <f>'[44]5.- BANQUETAS'!Q27</f>
        <v>117.69</v>
      </c>
    </row>
    <row r="59" spans="1:5" ht="17.25" x14ac:dyDescent="0.3">
      <c r="A59" s="2"/>
      <c r="B59" s="23"/>
      <c r="C59" s="1"/>
      <c r="D59" s="24"/>
      <c r="E59" s="25"/>
    </row>
    <row r="60" spans="1:5" ht="17.25" x14ac:dyDescent="0.3">
      <c r="A60" s="2"/>
      <c r="B60" s="23"/>
      <c r="C60" s="26"/>
      <c r="D60" s="24"/>
      <c r="E60" s="25"/>
    </row>
    <row r="61" spans="1:5" ht="17.25" x14ac:dyDescent="0.3">
      <c r="A61" s="2"/>
      <c r="B61" s="23"/>
      <c r="C61" s="26"/>
      <c r="D61" s="24"/>
      <c r="E61" s="25"/>
    </row>
    <row r="62" spans="1:5" ht="17.25" x14ac:dyDescent="0.3">
      <c r="A62" s="2"/>
      <c r="B62" s="23"/>
      <c r="C62" s="26"/>
      <c r="D62" s="24"/>
      <c r="E62" s="25"/>
    </row>
    <row r="63" spans="1:5" ht="17.25" x14ac:dyDescent="0.3">
      <c r="A63" s="2"/>
      <c r="B63" s="23"/>
      <c r="C63" s="26"/>
      <c r="D63" s="24"/>
      <c r="E63" s="25"/>
    </row>
    <row r="64" spans="1:5" ht="17.25" x14ac:dyDescent="0.3">
      <c r="A64" s="2"/>
      <c r="B64" s="23"/>
      <c r="C64" s="26"/>
      <c r="D64" s="24"/>
      <c r="E64" s="25"/>
    </row>
    <row r="65" spans="1:5" ht="17.25" x14ac:dyDescent="0.3">
      <c r="A65" s="2"/>
      <c r="B65" s="23"/>
      <c r="C65" s="26"/>
      <c r="D65" s="24"/>
      <c r="E65" s="25"/>
    </row>
    <row r="66" spans="1:5" ht="17.25" x14ac:dyDescent="0.3">
      <c r="A66" s="2"/>
      <c r="B66" s="23"/>
      <c r="C66" s="26"/>
      <c r="D66" s="24"/>
      <c r="E66" s="25"/>
    </row>
    <row r="67" spans="1:5" ht="17.25" x14ac:dyDescent="0.3">
      <c r="A67" s="2"/>
      <c r="B67" s="23"/>
      <c r="C67" s="26"/>
      <c r="D67" s="24"/>
      <c r="E67" s="25"/>
    </row>
    <row r="68" spans="1:5" ht="17.25" x14ac:dyDescent="0.3">
      <c r="A68" s="2"/>
      <c r="B68" s="23"/>
      <c r="C68" s="26"/>
      <c r="D68" s="24"/>
      <c r="E68" s="25"/>
    </row>
    <row r="69" spans="1:5" ht="17.25" x14ac:dyDescent="0.3">
      <c r="A69" s="2"/>
      <c r="B69" s="23"/>
      <c r="C69" s="26"/>
      <c r="D69" s="24"/>
      <c r="E69" s="25"/>
    </row>
  </sheetData>
  <sheetProtection formatCells="0" formatColumns="0" formatRows="0" insertColumns="0" insertRows="0" insertHyperlinks="0" deleteRows="0" selectLockedCells="1" sort="0" autoFilter="0" pivotTables="0"/>
  <autoFilter ref="A13:E69"/>
  <mergeCells count="16">
    <mergeCell ref="A1:D1"/>
    <mergeCell ref="A2:D2"/>
    <mergeCell ref="A6:B6"/>
    <mergeCell ref="A4:B5"/>
    <mergeCell ref="C4:E4"/>
    <mergeCell ref="C5:E5"/>
    <mergeCell ref="C3:E3"/>
    <mergeCell ref="A3:B3"/>
    <mergeCell ref="A7:B9"/>
    <mergeCell ref="C7:C10"/>
    <mergeCell ref="D7:E10"/>
    <mergeCell ref="A11:A12"/>
    <mergeCell ref="B11:B12"/>
    <mergeCell ref="C11:C12"/>
    <mergeCell ref="D11:D12"/>
    <mergeCell ref="E11:E12"/>
  </mergeCells>
  <printOptions horizontalCentered="1"/>
  <pageMargins left="0.39370078740157483" right="0.19685039370078741" top="0.19685039370078741" bottom="0.47244094488188981" header="0.31496062992125984" footer="0.19685039370078741"/>
  <pageSetup paperSize="10000" scale="59" fitToHeight="0" orientation="portrait" r:id="rId1"/>
  <headerFooter>
    <oddFooter xml:space="preserve">&amp;L&amp;"Arial,Normal"&amp;10TÉCNICO RESPONSABLE:
ING. JOSE LUIS AZPEITIA HERNANDEZ
CED. PROF. 9434784&amp;RPÁGINA &amp;P DE &amp;N  PÁGINAS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E9.1</vt:lpstr>
      <vt:lpstr>E9.2</vt:lpstr>
      <vt:lpstr>E9.1!Área_de_impresión</vt:lpstr>
      <vt:lpstr>E9.2!Área_de_impresión</vt:lpstr>
      <vt:lpstr>E9.2!Títulos_a_imprimir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usuario1</cp:lastModifiedBy>
  <cp:lastPrinted>2022-05-12T18:46:25Z</cp:lastPrinted>
  <dcterms:created xsi:type="dcterms:W3CDTF">2022-05-12T17:54:12Z</dcterms:created>
  <dcterms:modified xsi:type="dcterms:W3CDTF">2022-05-13T15:58:17Z</dcterms:modified>
</cp:coreProperties>
</file>